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35" windowHeight="909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1">Лист2!$A$1:$L$42</definedName>
    <definedName name="_xlnm.Print_Area" localSheetId="2">Лист3!$A$1:$L$33</definedName>
  </definedNames>
  <calcPr calcId="145621"/>
</workbook>
</file>

<file path=xl/calcChain.xml><?xml version="1.0" encoding="utf-8"?>
<calcChain xmlns="http://schemas.openxmlformats.org/spreadsheetml/2006/main">
  <c r="L5" i="2" l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" i="2"/>
  <c r="L3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" i="2"/>
  <c r="J3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" i="2"/>
  <c r="H3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" i="2"/>
  <c r="F3" i="2"/>
  <c r="D5" i="2"/>
  <c r="M5" i="2" s="1"/>
  <c r="D6" i="2"/>
  <c r="M6" i="2" s="1"/>
  <c r="D7" i="2"/>
  <c r="M7" i="2" s="1"/>
  <c r="D8" i="2"/>
  <c r="M8" i="2" s="1"/>
  <c r="D9" i="2"/>
  <c r="M9" i="2" s="1"/>
  <c r="D10" i="2"/>
  <c r="M10" i="2" s="1"/>
  <c r="D11" i="2"/>
  <c r="M11" i="2" s="1"/>
  <c r="D12" i="2"/>
  <c r="M12" i="2" s="1"/>
  <c r="D13" i="2"/>
  <c r="M13" i="2" s="1"/>
  <c r="D14" i="2"/>
  <c r="M14" i="2" s="1"/>
  <c r="D15" i="2"/>
  <c r="M15" i="2" s="1"/>
  <c r="D16" i="2"/>
  <c r="M16" i="2" s="1"/>
  <c r="D17" i="2"/>
  <c r="M17" i="2" s="1"/>
  <c r="D18" i="2"/>
  <c r="M18" i="2" s="1"/>
  <c r="D19" i="2"/>
  <c r="M19" i="2" s="1"/>
  <c r="D20" i="2"/>
  <c r="M20" i="2" s="1"/>
  <c r="D21" i="2"/>
  <c r="M21" i="2" s="1"/>
  <c r="D22" i="2"/>
  <c r="M22" i="2" s="1"/>
  <c r="D23" i="2"/>
  <c r="M23" i="2" s="1"/>
  <c r="D24" i="2"/>
  <c r="M24" i="2" s="1"/>
  <c r="D25" i="2"/>
  <c r="M25" i="2" s="1"/>
  <c r="D26" i="2"/>
  <c r="M26" i="2" s="1"/>
  <c r="D27" i="2"/>
  <c r="M27" i="2" s="1"/>
  <c r="D28" i="2"/>
  <c r="M28" i="2" s="1"/>
  <c r="D29" i="2"/>
  <c r="M29" i="2" s="1"/>
  <c r="D30" i="2"/>
  <c r="M30" i="2" s="1"/>
  <c r="D31" i="2"/>
  <c r="M31" i="2" s="1"/>
  <c r="D32" i="2"/>
  <c r="M32" i="2" s="1"/>
  <c r="D33" i="2"/>
  <c r="M33" i="2" s="1"/>
  <c r="D34" i="2"/>
  <c r="M34" i="2" s="1"/>
  <c r="D35" i="2"/>
  <c r="M35" i="2" s="1"/>
  <c r="D36" i="2"/>
  <c r="M36" i="2" s="1"/>
  <c r="D37" i="2"/>
  <c r="M37" i="2" s="1"/>
  <c r="D38" i="2"/>
  <c r="M38" i="2" s="1"/>
  <c r="D39" i="2"/>
  <c r="M39" i="2" s="1"/>
  <c r="D40" i="2"/>
  <c r="M40" i="2" s="1"/>
  <c r="D41" i="2"/>
  <c r="M41" i="2" s="1"/>
  <c r="D42" i="2"/>
  <c r="M42" i="2" s="1"/>
  <c r="D4" i="2"/>
  <c r="M4" i="2" s="1"/>
  <c r="D3" i="2"/>
  <c r="M3" i="2" s="1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4" i="3"/>
  <c r="L3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4" i="3"/>
  <c r="J3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4" i="3"/>
  <c r="H3" i="3"/>
  <c r="D5" i="3"/>
  <c r="M5" i="3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4" i="3"/>
  <c r="D6" i="3"/>
  <c r="M6" i="3" s="1"/>
  <c r="D7" i="3"/>
  <c r="M7" i="3" s="1"/>
  <c r="D8" i="3"/>
  <c r="M8" i="3" s="1"/>
  <c r="D9" i="3"/>
  <c r="M9" i="3" s="1"/>
  <c r="D10" i="3"/>
  <c r="M10" i="3" s="1"/>
  <c r="D11" i="3"/>
  <c r="M11" i="3" s="1"/>
  <c r="D12" i="3"/>
  <c r="M12" i="3" s="1"/>
  <c r="D13" i="3"/>
  <c r="M13" i="3" s="1"/>
  <c r="D14" i="3"/>
  <c r="M14" i="3" s="1"/>
  <c r="D15" i="3"/>
  <c r="M15" i="3" s="1"/>
  <c r="D16" i="3"/>
  <c r="M16" i="3" s="1"/>
  <c r="D17" i="3"/>
  <c r="M17" i="3" s="1"/>
  <c r="D18" i="3"/>
  <c r="M18" i="3" s="1"/>
  <c r="D19" i="3"/>
  <c r="M19" i="3" s="1"/>
  <c r="D20" i="3"/>
  <c r="M20" i="3" s="1"/>
  <c r="D21" i="3"/>
  <c r="M21" i="3" s="1"/>
  <c r="D22" i="3"/>
  <c r="M22" i="3" s="1"/>
  <c r="D23" i="3"/>
  <c r="M23" i="3" s="1"/>
  <c r="D24" i="3"/>
  <c r="M24" i="3" s="1"/>
  <c r="D25" i="3"/>
  <c r="M25" i="3" s="1"/>
  <c r="D26" i="3"/>
  <c r="M26" i="3" s="1"/>
  <c r="D27" i="3"/>
  <c r="M27" i="3" s="1"/>
  <c r="D28" i="3"/>
  <c r="M28" i="3" s="1"/>
  <c r="D29" i="3"/>
  <c r="M29" i="3" s="1"/>
  <c r="D30" i="3"/>
  <c r="M30" i="3" s="1"/>
  <c r="D31" i="3"/>
  <c r="M31" i="3" s="1"/>
  <c r="D32" i="3"/>
  <c r="M32" i="3" s="1"/>
  <c r="D33" i="3"/>
  <c r="M33" i="3" s="1"/>
  <c r="D4" i="3"/>
  <c r="M4" i="3" s="1"/>
  <c r="F3" i="3"/>
  <c r="D3" i="3"/>
</calcChain>
</file>

<file path=xl/sharedStrings.xml><?xml version="1.0" encoding="utf-8"?>
<sst xmlns="http://schemas.openxmlformats.org/spreadsheetml/2006/main" count="162" uniqueCount="52">
  <si>
    <t xml:space="preserve">Хочеш довідатися про себе? </t>
  </si>
  <si>
    <t>1. Що головне для тебе в художній літературі?</t>
  </si>
  <si>
    <t>а</t>
  </si>
  <si>
    <t>б</t>
  </si>
  <si>
    <t>в</t>
  </si>
  <si>
    <t>а) Характери людей</t>
  </si>
  <si>
    <t>в)</t>
  </si>
  <si>
    <t>б) тема</t>
  </si>
  <si>
    <t>%</t>
  </si>
  <si>
    <t>№ питання</t>
  </si>
  <si>
    <t>Варіант</t>
  </si>
  <si>
    <t>Пройшли опитування</t>
  </si>
  <si>
    <t>Контингент</t>
  </si>
  <si>
    <t>5 кл.</t>
  </si>
  <si>
    <t>6 кл.</t>
  </si>
  <si>
    <t>7 кл.</t>
  </si>
  <si>
    <t>8 кл.</t>
  </si>
  <si>
    <t>9 кл.</t>
  </si>
  <si>
    <t>Серед. знач.</t>
  </si>
  <si>
    <t>Бали</t>
  </si>
  <si>
    <t>1. Чи швидко ти читаєш художню літературу?</t>
  </si>
  <si>
    <t>2. У якій обстановці ти звичайно читаєш книги?</t>
  </si>
  <si>
    <t>3. Чи перечитуєш ти книги?</t>
  </si>
  <si>
    <t>4. Чи цікавить тебе внутрішній світ героїв книг?</t>
  </si>
  <si>
    <t>5. Чи включаєшся емоційно в написане автором?</t>
  </si>
  <si>
    <t>6. Чи виникає в тебе образне уявлення про те, що читаєш?</t>
  </si>
  <si>
    <t xml:space="preserve">7. Чи співвідносиш ти те, що читаєш, зі своїм особистим життєвим </t>
  </si>
  <si>
    <t>досвідом?</t>
  </si>
  <si>
    <t>8. Чи цікаві тобі автори художніх творів, як особистості і художники?</t>
  </si>
  <si>
    <t>9. Чи пропускаєш ти описи природи?</t>
  </si>
  <si>
    <t>10. Чи придумуєш ти продовження прочитаного?</t>
  </si>
  <si>
    <t>Інколи і сумую, і радію</t>
  </si>
  <si>
    <t>Так</t>
  </si>
  <si>
    <t>Тільки на знаменитих</t>
  </si>
  <si>
    <t>Автор не важливий</t>
  </si>
  <si>
    <t>Так, вони відволікають</t>
  </si>
  <si>
    <t>Нікли не пропускаю</t>
  </si>
  <si>
    <t>Іноді пропускаю</t>
  </si>
  <si>
    <t>Ніколи не реагую, адже це вигадка</t>
  </si>
  <si>
    <t>Іноді, в особливо напружених місцях</t>
  </si>
  <si>
    <t>Характери людей</t>
  </si>
  <si>
    <t>Тема</t>
  </si>
  <si>
    <t>Сюжет</t>
  </si>
  <si>
    <t>Іноді</t>
  </si>
  <si>
    <t>Ніколи</t>
  </si>
  <si>
    <t>Часто</t>
  </si>
  <si>
    <t xml:space="preserve">можливості подумати </t>
  </si>
  <si>
    <t>гострих відчуттів</t>
  </si>
  <si>
    <t>відволікання від реального життя</t>
  </si>
  <si>
    <t>просто свято</t>
  </si>
  <si>
    <t>допомога по життю</t>
  </si>
  <si>
    <t>відволікання від життя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</si>
</sst>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10" fontId="0" fillId="0" borderId="1" xfId="0" applyNumberFormat="1" applyBorder="1"/>
    <xf numFmtId="10" fontId="0" fillId="0" borderId="5" xfId="0" applyNumberFormat="1" applyBorder="1"/>
    <xf numFmtId="10" fontId="0" fillId="0" borderId="4" xfId="0" applyNumberFormat="1" applyBorder="1"/>
    <xf numFmtId="0" fontId="1" fillId="0" borderId="5" xfId="0" applyFont="1" applyBorder="1" applyAlignment="1">
      <alignment horizontal="center" vertical="top"/>
    </xf>
    <xf numFmtId="10" fontId="1" fillId="0" borderId="5" xfId="0" applyNumberFormat="1" applyFont="1" applyBorder="1" applyAlignment="1">
      <alignment horizontal="center" vertical="top"/>
    </xf>
    <xf numFmtId="10" fontId="1" fillId="0" borderId="5" xfId="0" applyNumberFormat="1" applyFont="1" applyBorder="1" applyAlignment="1"/>
    <xf numFmtId="0" fontId="1" fillId="0" borderId="5" xfId="0" applyFont="1" applyBorder="1" applyAlignment="1"/>
    <xf numFmtId="10" fontId="1" fillId="0" borderId="1" xfId="0" applyNumberFormat="1" applyFont="1" applyBorder="1" applyAlignment="1"/>
    <xf numFmtId="10" fontId="0" fillId="0" borderId="11" xfId="0" applyNumberFormat="1" applyBorder="1"/>
    <xf numFmtId="0" fontId="0" fillId="0" borderId="12" xfId="0" applyBorder="1"/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10" fontId="6" fillId="0" borderId="16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0" fontId="5" fillId="0" borderId="16" xfId="0" applyNumberFormat="1" applyFont="1" applyBorder="1" applyAlignment="1">
      <alignment horizontal="center"/>
    </xf>
    <xf numFmtId="10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ht="18.75" x14ac:dyDescent="0.3">
      <c r="A1" s="1" t="s">
        <v>0</v>
      </c>
    </row>
    <row r="2" spans="1:1" ht="18.75" x14ac:dyDescent="0.3">
      <c r="A2" s="2" t="s">
        <v>1</v>
      </c>
    </row>
    <row r="3" spans="1:1" x14ac:dyDescent="0.25">
      <c r="A3" t="s">
        <v>5</v>
      </c>
    </row>
    <row r="4" spans="1:1" x14ac:dyDescent="0.25">
      <c r="A4" t="s">
        <v>7</v>
      </c>
    </row>
    <row r="5" spans="1:1" x14ac:dyDescent="0.25">
      <c r="A5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selection activeCell="V43" sqref="V43"/>
    </sheetView>
  </sheetViews>
  <sheetFormatPr defaultRowHeight="15" x14ac:dyDescent="0.25"/>
  <cols>
    <col min="2" max="2" width="9.140625" style="3"/>
    <col min="3" max="3" width="4.7109375" customWidth="1"/>
    <col min="4" max="4" width="8.42578125" customWidth="1"/>
    <col min="5" max="5" width="4.85546875" customWidth="1"/>
    <col min="7" max="7" width="5.42578125" customWidth="1"/>
    <col min="9" max="9" width="4.5703125" customWidth="1"/>
    <col min="10" max="10" width="8.140625" customWidth="1"/>
    <col min="11" max="11" width="5" customWidth="1"/>
    <col min="12" max="12" width="8" customWidth="1"/>
  </cols>
  <sheetData>
    <row r="1" spans="1:18" x14ac:dyDescent="0.25">
      <c r="A1" s="10" t="s">
        <v>9</v>
      </c>
      <c r="B1" s="11" t="s">
        <v>10</v>
      </c>
      <c r="C1" s="12">
        <v>5</v>
      </c>
      <c r="D1" s="12" t="s">
        <v>8</v>
      </c>
      <c r="E1" s="12">
        <v>6</v>
      </c>
      <c r="F1" s="12" t="s">
        <v>8</v>
      </c>
      <c r="G1" s="12">
        <v>7</v>
      </c>
      <c r="H1" s="12" t="s">
        <v>8</v>
      </c>
      <c r="I1" s="12">
        <v>8</v>
      </c>
      <c r="J1" s="12" t="s">
        <v>8</v>
      </c>
      <c r="K1" s="12">
        <v>9</v>
      </c>
      <c r="L1" s="12" t="s">
        <v>8</v>
      </c>
    </row>
    <row r="2" spans="1:18" x14ac:dyDescent="0.25">
      <c r="A2" s="37" t="s">
        <v>12</v>
      </c>
      <c r="B2" s="38"/>
      <c r="C2" s="35">
        <v>49</v>
      </c>
      <c r="D2" s="36"/>
      <c r="E2" s="35">
        <v>55</v>
      </c>
      <c r="F2" s="36"/>
      <c r="G2" s="35">
        <v>40</v>
      </c>
      <c r="H2" s="36"/>
      <c r="I2" s="35">
        <v>52</v>
      </c>
      <c r="J2" s="36"/>
      <c r="K2" s="35">
        <v>52</v>
      </c>
      <c r="L2" s="36"/>
      <c r="O2" t="s">
        <v>40</v>
      </c>
      <c r="R2" t="s">
        <v>45</v>
      </c>
    </row>
    <row r="3" spans="1:18" ht="15.75" customHeight="1" x14ac:dyDescent="0.25">
      <c r="A3" s="37" t="s">
        <v>11</v>
      </c>
      <c r="B3" s="38"/>
      <c r="C3" s="13">
        <v>47</v>
      </c>
      <c r="D3" s="21">
        <f>47/49</f>
        <v>0.95918367346938771</v>
      </c>
      <c r="E3" s="13">
        <v>48</v>
      </c>
      <c r="F3" s="21">
        <f>E3/E2</f>
        <v>0.87272727272727268</v>
      </c>
      <c r="G3" s="13">
        <v>36</v>
      </c>
      <c r="H3" s="21">
        <f>36/40</f>
        <v>0.9</v>
      </c>
      <c r="I3" s="13">
        <v>49</v>
      </c>
      <c r="J3" s="21">
        <f>49/52</f>
        <v>0.94230769230769229</v>
      </c>
      <c r="K3" s="13">
        <v>41</v>
      </c>
      <c r="L3" s="21">
        <f>41/52</f>
        <v>0.78846153846153844</v>
      </c>
      <c r="M3" s="31">
        <f>(D3+F3+H3+J3+L3)/5</f>
        <v>0.89253603539317816</v>
      </c>
      <c r="O3" t="s">
        <v>41</v>
      </c>
      <c r="R3" t="s">
        <v>43</v>
      </c>
    </row>
    <row r="4" spans="1:18" x14ac:dyDescent="0.25">
      <c r="A4" s="32">
        <v>1</v>
      </c>
      <c r="B4" s="5" t="s">
        <v>2</v>
      </c>
      <c r="C4" s="4">
        <v>4</v>
      </c>
      <c r="D4" s="14">
        <f>C4/47</f>
        <v>8.5106382978723402E-2</v>
      </c>
      <c r="E4" s="4">
        <v>18</v>
      </c>
      <c r="F4" s="14">
        <f>E4/48</f>
        <v>0.375</v>
      </c>
      <c r="G4" s="4">
        <v>4</v>
      </c>
      <c r="H4" s="14">
        <f>G4/40</f>
        <v>0.1</v>
      </c>
      <c r="I4" s="4">
        <v>2</v>
      </c>
      <c r="J4" s="14">
        <f>I4/49</f>
        <v>4.0816326530612242E-2</v>
      </c>
      <c r="K4" s="4">
        <v>8</v>
      </c>
      <c r="L4" s="14">
        <f>K4/41</f>
        <v>0.1951219512195122</v>
      </c>
      <c r="M4" s="31">
        <f>(D4+F4+H4+J4+L4)/5</f>
        <v>0.15920893214576956</v>
      </c>
      <c r="O4" t="s">
        <v>42</v>
      </c>
      <c r="R4" t="s">
        <v>44</v>
      </c>
    </row>
    <row r="5" spans="1:18" x14ac:dyDescent="0.25">
      <c r="A5" s="34"/>
      <c r="B5" s="5" t="s">
        <v>3</v>
      </c>
      <c r="C5" s="4">
        <v>12</v>
      </c>
      <c r="D5" s="14">
        <f t="shared" ref="D5:D42" si="0">C5/47</f>
        <v>0.25531914893617019</v>
      </c>
      <c r="E5" s="4">
        <v>18</v>
      </c>
      <c r="F5" s="14">
        <f t="shared" ref="F5:F42" si="1">E5/48</f>
        <v>0.375</v>
      </c>
      <c r="G5" s="4">
        <v>3</v>
      </c>
      <c r="H5" s="14">
        <f t="shared" ref="H5:H42" si="2">G5/40</f>
        <v>7.4999999999999997E-2</v>
      </c>
      <c r="I5" s="4">
        <v>8</v>
      </c>
      <c r="J5" s="14">
        <f t="shared" ref="J5:J42" si="3">I5/49</f>
        <v>0.16326530612244897</v>
      </c>
      <c r="K5" s="4">
        <v>13</v>
      </c>
      <c r="L5" s="14">
        <f t="shared" ref="L5:L42" si="4">K5/41</f>
        <v>0.31707317073170732</v>
      </c>
      <c r="M5" s="31">
        <f t="shared" ref="M5:M42" si="5">(D5+F5+H5+J5+L5)/5</f>
        <v>0.23713152515806529</v>
      </c>
    </row>
    <row r="6" spans="1:18" ht="15.75" thickBot="1" x14ac:dyDescent="0.3">
      <c r="A6" s="33"/>
      <c r="B6" s="8" t="s">
        <v>4</v>
      </c>
      <c r="C6" s="9">
        <v>20</v>
      </c>
      <c r="D6" s="15">
        <f t="shared" si="0"/>
        <v>0.42553191489361702</v>
      </c>
      <c r="E6" s="9">
        <v>22</v>
      </c>
      <c r="F6" s="15">
        <f t="shared" si="1"/>
        <v>0.45833333333333331</v>
      </c>
      <c r="G6" s="9">
        <v>25</v>
      </c>
      <c r="H6" s="15">
        <f t="shared" si="2"/>
        <v>0.625</v>
      </c>
      <c r="I6" s="9">
        <v>20</v>
      </c>
      <c r="J6" s="15">
        <f t="shared" si="3"/>
        <v>0.40816326530612246</v>
      </c>
      <c r="K6" s="9">
        <v>11</v>
      </c>
      <c r="L6" s="15">
        <f t="shared" si="4"/>
        <v>0.26829268292682928</v>
      </c>
      <c r="M6" s="31">
        <f t="shared" si="5"/>
        <v>0.43706423929198035</v>
      </c>
    </row>
    <row r="7" spans="1:18" x14ac:dyDescent="0.25">
      <c r="A7" s="32">
        <v>2</v>
      </c>
      <c r="B7" s="6" t="s">
        <v>2</v>
      </c>
      <c r="C7" s="7">
        <v>18</v>
      </c>
      <c r="D7" s="16">
        <f t="shared" si="0"/>
        <v>0.38297872340425532</v>
      </c>
      <c r="E7" s="7">
        <v>23</v>
      </c>
      <c r="F7" s="16">
        <f t="shared" si="1"/>
        <v>0.47916666666666669</v>
      </c>
      <c r="G7" s="7">
        <v>7</v>
      </c>
      <c r="H7" s="16">
        <f t="shared" si="2"/>
        <v>0.17499999999999999</v>
      </c>
      <c r="I7" s="7">
        <v>11</v>
      </c>
      <c r="J7" s="16">
        <f t="shared" si="3"/>
        <v>0.22448979591836735</v>
      </c>
      <c r="K7" s="7">
        <v>9</v>
      </c>
      <c r="L7" s="16">
        <f t="shared" si="4"/>
        <v>0.21951219512195122</v>
      </c>
      <c r="M7" s="31">
        <f t="shared" si="5"/>
        <v>0.2962294762222481</v>
      </c>
    </row>
    <row r="8" spans="1:18" x14ac:dyDescent="0.25">
      <c r="A8" s="34"/>
      <c r="B8" s="5" t="s">
        <v>3</v>
      </c>
      <c r="C8" s="4">
        <v>15</v>
      </c>
      <c r="D8" s="14">
        <f t="shared" si="0"/>
        <v>0.31914893617021278</v>
      </c>
      <c r="E8" s="4">
        <v>22</v>
      </c>
      <c r="F8" s="14">
        <f t="shared" si="1"/>
        <v>0.45833333333333331</v>
      </c>
      <c r="G8" s="4">
        <v>20</v>
      </c>
      <c r="H8" s="14">
        <f t="shared" si="2"/>
        <v>0.5</v>
      </c>
      <c r="I8" s="4">
        <v>23</v>
      </c>
      <c r="J8" s="14">
        <f t="shared" si="3"/>
        <v>0.46938775510204084</v>
      </c>
      <c r="K8" s="4">
        <v>16</v>
      </c>
      <c r="L8" s="14">
        <f t="shared" si="4"/>
        <v>0.3902439024390244</v>
      </c>
      <c r="M8" s="31">
        <f t="shared" si="5"/>
        <v>0.42742278540892231</v>
      </c>
    </row>
    <row r="9" spans="1:18" ht="15.75" thickBot="1" x14ac:dyDescent="0.3">
      <c r="A9" s="33"/>
      <c r="B9" s="8" t="s">
        <v>4</v>
      </c>
      <c r="C9" s="9">
        <v>6</v>
      </c>
      <c r="D9" s="15">
        <f t="shared" si="0"/>
        <v>0.1276595744680851</v>
      </c>
      <c r="E9" s="9">
        <v>11</v>
      </c>
      <c r="F9" s="15">
        <f t="shared" si="1"/>
        <v>0.22916666666666666</v>
      </c>
      <c r="G9" s="9">
        <v>6</v>
      </c>
      <c r="H9" s="15">
        <f t="shared" si="2"/>
        <v>0.15</v>
      </c>
      <c r="I9" s="9">
        <v>3</v>
      </c>
      <c r="J9" s="15">
        <f t="shared" si="3"/>
        <v>6.1224489795918366E-2</v>
      </c>
      <c r="K9" s="9">
        <v>6</v>
      </c>
      <c r="L9" s="15">
        <f t="shared" si="4"/>
        <v>0.14634146341463414</v>
      </c>
      <c r="M9" s="31">
        <f t="shared" si="5"/>
        <v>0.14287843886906085</v>
      </c>
    </row>
    <row r="10" spans="1:18" x14ac:dyDescent="0.25">
      <c r="A10" s="32">
        <v>3</v>
      </c>
      <c r="B10" s="6" t="s">
        <v>2</v>
      </c>
      <c r="C10" s="7">
        <v>10</v>
      </c>
      <c r="D10" s="16">
        <f t="shared" si="0"/>
        <v>0.21276595744680851</v>
      </c>
      <c r="E10" s="7">
        <v>12</v>
      </c>
      <c r="F10" s="16">
        <f t="shared" si="1"/>
        <v>0.25</v>
      </c>
      <c r="G10" s="7">
        <v>11</v>
      </c>
      <c r="H10" s="16">
        <f t="shared" si="2"/>
        <v>0.27500000000000002</v>
      </c>
      <c r="I10" s="7">
        <v>16</v>
      </c>
      <c r="J10" s="16">
        <f t="shared" si="3"/>
        <v>0.32653061224489793</v>
      </c>
      <c r="K10" s="7">
        <v>16</v>
      </c>
      <c r="L10" s="16">
        <f t="shared" si="4"/>
        <v>0.3902439024390244</v>
      </c>
      <c r="M10" s="31">
        <f t="shared" si="5"/>
        <v>0.29090809442614612</v>
      </c>
    </row>
    <row r="11" spans="1:18" x14ac:dyDescent="0.25">
      <c r="A11" s="34"/>
      <c r="B11" s="5" t="s">
        <v>3</v>
      </c>
      <c r="C11" s="4">
        <v>15</v>
      </c>
      <c r="D11" s="14">
        <f t="shared" si="0"/>
        <v>0.31914893617021278</v>
      </c>
      <c r="E11" s="4">
        <v>28</v>
      </c>
      <c r="F11" s="14">
        <f t="shared" si="1"/>
        <v>0.58333333333333337</v>
      </c>
      <c r="G11" s="4">
        <v>15</v>
      </c>
      <c r="H11" s="14">
        <f t="shared" si="2"/>
        <v>0.375</v>
      </c>
      <c r="I11" s="4">
        <v>13</v>
      </c>
      <c r="J11" s="14">
        <f t="shared" si="3"/>
        <v>0.26530612244897961</v>
      </c>
      <c r="K11" s="4">
        <v>13</v>
      </c>
      <c r="L11" s="14">
        <f t="shared" si="4"/>
        <v>0.31707317073170732</v>
      </c>
      <c r="M11" s="31">
        <f t="shared" si="5"/>
        <v>0.37197231253684665</v>
      </c>
    </row>
    <row r="12" spans="1:18" ht="15.75" thickBot="1" x14ac:dyDescent="0.3">
      <c r="A12" s="33"/>
      <c r="B12" s="8" t="s">
        <v>4</v>
      </c>
      <c r="C12" s="9">
        <v>10</v>
      </c>
      <c r="D12" s="15">
        <f t="shared" si="0"/>
        <v>0.21276595744680851</v>
      </c>
      <c r="E12" s="9">
        <v>13</v>
      </c>
      <c r="F12" s="15">
        <f t="shared" si="1"/>
        <v>0.27083333333333331</v>
      </c>
      <c r="G12" s="9">
        <v>8</v>
      </c>
      <c r="H12" s="15">
        <f t="shared" si="2"/>
        <v>0.2</v>
      </c>
      <c r="I12" s="9">
        <v>8</v>
      </c>
      <c r="J12" s="15">
        <f t="shared" si="3"/>
        <v>0.16326530612244897</v>
      </c>
      <c r="K12" s="9">
        <v>5</v>
      </c>
      <c r="L12" s="15">
        <f t="shared" si="4"/>
        <v>0.12195121951219512</v>
      </c>
      <c r="M12" s="31">
        <f t="shared" si="5"/>
        <v>0.19376316328295717</v>
      </c>
    </row>
    <row r="13" spans="1:18" x14ac:dyDescent="0.25">
      <c r="A13" s="32">
        <v>4</v>
      </c>
      <c r="B13" s="6" t="s">
        <v>2</v>
      </c>
      <c r="C13" s="7">
        <v>7</v>
      </c>
      <c r="D13" s="16">
        <f t="shared" si="0"/>
        <v>0.14893617021276595</v>
      </c>
      <c r="E13" s="7">
        <v>15</v>
      </c>
      <c r="F13" s="16">
        <f t="shared" si="1"/>
        <v>0.3125</v>
      </c>
      <c r="G13" s="7">
        <v>10</v>
      </c>
      <c r="H13" s="16">
        <f t="shared" si="2"/>
        <v>0.25</v>
      </c>
      <c r="I13" s="7">
        <v>19</v>
      </c>
      <c r="J13" s="16">
        <f t="shared" si="3"/>
        <v>0.38775510204081631</v>
      </c>
      <c r="K13" s="7">
        <v>12</v>
      </c>
      <c r="L13" s="16">
        <f t="shared" si="4"/>
        <v>0.29268292682926828</v>
      </c>
      <c r="M13" s="31">
        <f t="shared" si="5"/>
        <v>0.27837483981657007</v>
      </c>
    </row>
    <row r="14" spans="1:18" x14ac:dyDescent="0.25">
      <c r="A14" s="34"/>
      <c r="B14" s="5" t="s">
        <v>3</v>
      </c>
      <c r="C14" s="4">
        <v>20</v>
      </c>
      <c r="D14" s="14">
        <f t="shared" si="0"/>
        <v>0.42553191489361702</v>
      </c>
      <c r="E14" s="4">
        <v>20</v>
      </c>
      <c r="F14" s="14">
        <f t="shared" si="1"/>
        <v>0.41666666666666669</v>
      </c>
      <c r="G14" s="4">
        <v>18</v>
      </c>
      <c r="H14" s="14">
        <f t="shared" si="2"/>
        <v>0.45</v>
      </c>
      <c r="I14" s="4">
        <v>19</v>
      </c>
      <c r="J14" s="14">
        <f t="shared" si="3"/>
        <v>0.38775510204081631</v>
      </c>
      <c r="K14" s="4">
        <v>14</v>
      </c>
      <c r="L14" s="14">
        <f t="shared" si="4"/>
        <v>0.34146341463414637</v>
      </c>
      <c r="M14" s="31">
        <f t="shared" si="5"/>
        <v>0.40428341964704922</v>
      </c>
    </row>
    <row r="15" spans="1:18" ht="15.75" thickBot="1" x14ac:dyDescent="0.3">
      <c r="A15" s="33"/>
      <c r="B15" s="8" t="s">
        <v>4</v>
      </c>
      <c r="C15" s="9">
        <v>7</v>
      </c>
      <c r="D15" s="15">
        <f t="shared" si="0"/>
        <v>0.14893617021276595</v>
      </c>
      <c r="E15" s="9">
        <v>18</v>
      </c>
      <c r="F15" s="15">
        <f t="shared" si="1"/>
        <v>0.375</v>
      </c>
      <c r="G15" s="9">
        <v>6</v>
      </c>
      <c r="H15" s="15">
        <f t="shared" si="2"/>
        <v>0.15</v>
      </c>
      <c r="I15" s="9">
        <v>2</v>
      </c>
      <c r="J15" s="15">
        <f t="shared" si="3"/>
        <v>4.0816326530612242E-2</v>
      </c>
      <c r="K15" s="9">
        <v>7</v>
      </c>
      <c r="L15" s="15">
        <f t="shared" si="4"/>
        <v>0.17073170731707318</v>
      </c>
      <c r="M15" s="31">
        <f t="shared" si="5"/>
        <v>0.17709684081209029</v>
      </c>
    </row>
    <row r="16" spans="1:18" x14ac:dyDescent="0.25">
      <c r="A16" s="32">
        <v>5</v>
      </c>
      <c r="B16" s="6" t="s">
        <v>2</v>
      </c>
      <c r="C16" s="7">
        <v>18</v>
      </c>
      <c r="D16" s="16">
        <f t="shared" si="0"/>
        <v>0.38297872340425532</v>
      </c>
      <c r="E16" s="7">
        <v>14</v>
      </c>
      <c r="F16" s="16">
        <f t="shared" si="1"/>
        <v>0.29166666666666669</v>
      </c>
      <c r="G16" s="7">
        <v>12</v>
      </c>
      <c r="H16" s="16">
        <f t="shared" si="2"/>
        <v>0.3</v>
      </c>
      <c r="I16" s="7">
        <v>11</v>
      </c>
      <c r="J16" s="16">
        <f t="shared" si="3"/>
        <v>0.22448979591836735</v>
      </c>
      <c r="K16" s="7">
        <v>4</v>
      </c>
      <c r="L16" s="16">
        <f t="shared" si="4"/>
        <v>9.7560975609756101E-2</v>
      </c>
      <c r="M16" s="31">
        <f t="shared" si="5"/>
        <v>0.2593392323198091</v>
      </c>
    </row>
    <row r="17" spans="1:17" ht="15.75" thickBot="1" x14ac:dyDescent="0.3">
      <c r="A17" s="34"/>
      <c r="B17" s="8" t="s">
        <v>3</v>
      </c>
      <c r="C17" s="9">
        <v>17</v>
      </c>
      <c r="D17" s="15">
        <f t="shared" si="0"/>
        <v>0.36170212765957449</v>
      </c>
      <c r="E17" s="9">
        <v>39</v>
      </c>
      <c r="F17" s="15">
        <f t="shared" si="1"/>
        <v>0.8125</v>
      </c>
      <c r="G17" s="9">
        <v>19</v>
      </c>
      <c r="H17" s="15">
        <f t="shared" si="2"/>
        <v>0.47499999999999998</v>
      </c>
      <c r="I17" s="9">
        <v>24</v>
      </c>
      <c r="J17" s="15">
        <f t="shared" si="3"/>
        <v>0.48979591836734693</v>
      </c>
      <c r="K17" s="9">
        <v>27</v>
      </c>
      <c r="L17" s="15">
        <f t="shared" si="4"/>
        <v>0.65853658536585369</v>
      </c>
      <c r="M17" s="31">
        <f t="shared" si="5"/>
        <v>0.55950692627855503</v>
      </c>
    </row>
    <row r="18" spans="1:17" x14ac:dyDescent="0.25">
      <c r="A18" s="32">
        <v>6</v>
      </c>
      <c r="B18" s="6" t="s">
        <v>2</v>
      </c>
      <c r="C18" s="7">
        <v>5</v>
      </c>
      <c r="D18" s="16">
        <f t="shared" si="0"/>
        <v>0.10638297872340426</v>
      </c>
      <c r="E18" s="7">
        <v>23</v>
      </c>
      <c r="F18" s="16">
        <f t="shared" si="1"/>
        <v>0.47916666666666669</v>
      </c>
      <c r="G18" s="7">
        <v>5</v>
      </c>
      <c r="H18" s="16">
        <f t="shared" si="2"/>
        <v>0.125</v>
      </c>
      <c r="I18" s="7">
        <v>14</v>
      </c>
      <c r="J18" s="16">
        <f t="shared" si="3"/>
        <v>0.2857142857142857</v>
      </c>
      <c r="K18" s="7">
        <v>11</v>
      </c>
      <c r="L18" s="16">
        <f t="shared" si="4"/>
        <v>0.26829268292682928</v>
      </c>
      <c r="M18" s="31">
        <f t="shared" si="5"/>
        <v>0.25291132280623718</v>
      </c>
    </row>
    <row r="19" spans="1:17" x14ac:dyDescent="0.25">
      <c r="A19" s="34"/>
      <c r="B19" s="5" t="s">
        <v>3</v>
      </c>
      <c r="C19" s="4">
        <v>19</v>
      </c>
      <c r="D19" s="14">
        <f t="shared" si="0"/>
        <v>0.40425531914893614</v>
      </c>
      <c r="E19" s="4">
        <v>21</v>
      </c>
      <c r="F19" s="14">
        <f t="shared" si="1"/>
        <v>0.4375</v>
      </c>
      <c r="G19" s="4">
        <v>18</v>
      </c>
      <c r="H19" s="14">
        <f t="shared" si="2"/>
        <v>0.45</v>
      </c>
      <c r="I19" s="4">
        <v>6</v>
      </c>
      <c r="J19" s="14">
        <f t="shared" si="3"/>
        <v>0.12244897959183673</v>
      </c>
      <c r="K19" s="4">
        <v>16</v>
      </c>
      <c r="L19" s="14">
        <f t="shared" si="4"/>
        <v>0.3902439024390244</v>
      </c>
      <c r="M19" s="31">
        <f t="shared" si="5"/>
        <v>0.36088964023595943</v>
      </c>
      <c r="N19" t="s">
        <v>49</v>
      </c>
      <c r="Q19" t="s">
        <v>46</v>
      </c>
    </row>
    <row r="20" spans="1:17" ht="15.75" thickBot="1" x14ac:dyDescent="0.3">
      <c r="A20" s="33"/>
      <c r="B20" s="8" t="s">
        <v>4</v>
      </c>
      <c r="C20" s="9">
        <v>11</v>
      </c>
      <c r="D20" s="15">
        <f t="shared" si="0"/>
        <v>0.23404255319148937</v>
      </c>
      <c r="E20" s="9">
        <v>7</v>
      </c>
      <c r="F20" s="15">
        <f t="shared" si="1"/>
        <v>0.14583333333333334</v>
      </c>
      <c r="G20" s="9">
        <v>9</v>
      </c>
      <c r="H20" s="15">
        <f t="shared" si="2"/>
        <v>0.22500000000000001</v>
      </c>
      <c r="I20" s="9">
        <v>6</v>
      </c>
      <c r="J20" s="15">
        <f t="shared" si="3"/>
        <v>0.12244897959183673</v>
      </c>
      <c r="K20" s="9">
        <v>4</v>
      </c>
      <c r="L20" s="15">
        <f t="shared" si="4"/>
        <v>9.7560975609756101E-2</v>
      </c>
      <c r="M20" s="31">
        <f t="shared" si="5"/>
        <v>0.16497716834528312</v>
      </c>
      <c r="N20" t="s">
        <v>50</v>
      </c>
      <c r="Q20" t="s">
        <v>47</v>
      </c>
    </row>
    <row r="21" spans="1:17" x14ac:dyDescent="0.25">
      <c r="A21" s="32">
        <v>7</v>
      </c>
      <c r="B21" s="6" t="s">
        <v>2</v>
      </c>
      <c r="C21" s="7">
        <v>21</v>
      </c>
      <c r="D21" s="16">
        <f t="shared" si="0"/>
        <v>0.44680851063829785</v>
      </c>
      <c r="E21" s="7">
        <v>28</v>
      </c>
      <c r="F21" s="16">
        <f t="shared" si="1"/>
        <v>0.58333333333333337</v>
      </c>
      <c r="G21" s="7">
        <v>19</v>
      </c>
      <c r="H21" s="16">
        <f t="shared" si="2"/>
        <v>0.47499999999999998</v>
      </c>
      <c r="I21" s="7">
        <v>25</v>
      </c>
      <c r="J21" s="16">
        <f t="shared" si="3"/>
        <v>0.51020408163265307</v>
      </c>
      <c r="K21" s="7">
        <v>15</v>
      </c>
      <c r="L21" s="16">
        <f t="shared" si="4"/>
        <v>0.36585365853658536</v>
      </c>
      <c r="M21" s="31">
        <f t="shared" si="5"/>
        <v>0.4762399168281739</v>
      </c>
      <c r="N21" t="s">
        <v>51</v>
      </c>
      <c r="Q21" t="s">
        <v>48</v>
      </c>
    </row>
    <row r="22" spans="1:17" x14ac:dyDescent="0.25">
      <c r="A22" s="34"/>
      <c r="B22" s="5" t="s">
        <v>3</v>
      </c>
      <c r="C22" s="4">
        <v>14</v>
      </c>
      <c r="D22" s="14">
        <f t="shared" si="0"/>
        <v>0.2978723404255319</v>
      </c>
      <c r="E22" s="4">
        <v>18</v>
      </c>
      <c r="F22" s="14">
        <f t="shared" si="1"/>
        <v>0.375</v>
      </c>
      <c r="G22" s="4">
        <v>12</v>
      </c>
      <c r="H22" s="14">
        <f t="shared" si="2"/>
        <v>0.3</v>
      </c>
      <c r="I22" s="4">
        <v>10</v>
      </c>
      <c r="J22" s="14">
        <f t="shared" si="3"/>
        <v>0.20408163265306123</v>
      </c>
      <c r="K22" s="4">
        <v>17</v>
      </c>
      <c r="L22" s="14">
        <f t="shared" si="4"/>
        <v>0.41463414634146339</v>
      </c>
      <c r="M22" s="31">
        <f t="shared" si="5"/>
        <v>0.3183176238840113</v>
      </c>
    </row>
    <row r="23" spans="1:17" ht="15.75" thickBot="1" x14ac:dyDescent="0.3">
      <c r="A23" s="33"/>
      <c r="B23" s="8" t="s">
        <v>4</v>
      </c>
      <c r="C23" s="9"/>
      <c r="D23" s="15">
        <f t="shared" si="0"/>
        <v>0</v>
      </c>
      <c r="E23" s="9">
        <v>8</v>
      </c>
      <c r="F23" s="15">
        <f t="shared" si="1"/>
        <v>0.16666666666666666</v>
      </c>
      <c r="G23" s="9">
        <v>2</v>
      </c>
      <c r="H23" s="15">
        <f t="shared" si="2"/>
        <v>0.05</v>
      </c>
      <c r="I23" s="9">
        <v>2</v>
      </c>
      <c r="J23" s="15">
        <f t="shared" si="3"/>
        <v>4.0816326530612242E-2</v>
      </c>
      <c r="K23" s="9">
        <v>1</v>
      </c>
      <c r="L23" s="15">
        <f t="shared" si="4"/>
        <v>2.4390243902439025E-2</v>
      </c>
      <c r="M23" s="31">
        <f t="shared" si="5"/>
        <v>5.6374647419943594E-2</v>
      </c>
    </row>
    <row r="24" spans="1:17" x14ac:dyDescent="0.25">
      <c r="A24" s="32">
        <v>8</v>
      </c>
      <c r="B24" s="6" t="s">
        <v>2</v>
      </c>
      <c r="C24" s="7">
        <v>7</v>
      </c>
      <c r="D24" s="16">
        <f t="shared" si="0"/>
        <v>0.14893617021276595</v>
      </c>
      <c r="E24" s="7">
        <v>20</v>
      </c>
      <c r="F24" s="16">
        <f t="shared" si="1"/>
        <v>0.41666666666666669</v>
      </c>
      <c r="G24" s="7">
        <v>10</v>
      </c>
      <c r="H24" s="16">
        <f t="shared" si="2"/>
        <v>0.25</v>
      </c>
      <c r="I24" s="7">
        <v>20</v>
      </c>
      <c r="J24" s="16">
        <f t="shared" si="3"/>
        <v>0.40816326530612246</v>
      </c>
      <c r="K24" s="7">
        <v>8</v>
      </c>
      <c r="L24" s="22">
        <f t="shared" si="4"/>
        <v>0.1951219512195122</v>
      </c>
      <c r="M24" s="31">
        <f t="shared" si="5"/>
        <v>0.28377761068101343</v>
      </c>
    </row>
    <row r="25" spans="1:17" x14ac:dyDescent="0.25">
      <c r="A25" s="34"/>
      <c r="B25" s="5" t="s">
        <v>3</v>
      </c>
      <c r="C25" s="4">
        <v>20</v>
      </c>
      <c r="D25" s="14">
        <f t="shared" si="0"/>
        <v>0.42553191489361702</v>
      </c>
      <c r="E25" s="4">
        <v>24</v>
      </c>
      <c r="F25" s="14">
        <f t="shared" si="1"/>
        <v>0.5</v>
      </c>
      <c r="G25" s="4">
        <v>16</v>
      </c>
      <c r="H25" s="14">
        <f t="shared" si="2"/>
        <v>0.4</v>
      </c>
      <c r="I25" s="4">
        <v>15</v>
      </c>
      <c r="J25" s="14">
        <f t="shared" si="3"/>
        <v>0.30612244897959184</v>
      </c>
      <c r="K25" s="4">
        <v>22</v>
      </c>
      <c r="L25" s="16">
        <f t="shared" si="4"/>
        <v>0.53658536585365857</v>
      </c>
      <c r="M25" s="31">
        <f t="shared" si="5"/>
        <v>0.43364794594537354</v>
      </c>
    </row>
    <row r="26" spans="1:17" ht="15.75" thickBot="1" x14ac:dyDescent="0.3">
      <c r="A26" s="33"/>
      <c r="B26" s="8" t="s">
        <v>4</v>
      </c>
      <c r="C26" s="9">
        <v>8</v>
      </c>
      <c r="D26" s="15">
        <f t="shared" si="0"/>
        <v>0.1702127659574468</v>
      </c>
      <c r="E26" s="9">
        <v>11</v>
      </c>
      <c r="F26" s="15">
        <f t="shared" si="1"/>
        <v>0.22916666666666666</v>
      </c>
      <c r="G26" s="9">
        <v>8</v>
      </c>
      <c r="H26" s="15">
        <f t="shared" si="2"/>
        <v>0.2</v>
      </c>
      <c r="I26" s="9">
        <v>3</v>
      </c>
      <c r="J26" s="15">
        <f t="shared" si="3"/>
        <v>6.1224489795918366E-2</v>
      </c>
      <c r="K26" s="9">
        <v>2</v>
      </c>
      <c r="L26" s="15">
        <f t="shared" si="4"/>
        <v>4.878048780487805E-2</v>
      </c>
      <c r="M26" s="31">
        <f t="shared" si="5"/>
        <v>0.141876882044982</v>
      </c>
    </row>
    <row r="27" spans="1:17" x14ac:dyDescent="0.25">
      <c r="A27" s="32">
        <v>9</v>
      </c>
      <c r="B27" s="6" t="s">
        <v>2</v>
      </c>
      <c r="C27" s="7">
        <v>16</v>
      </c>
      <c r="D27" s="16">
        <f t="shared" si="0"/>
        <v>0.34042553191489361</v>
      </c>
      <c r="E27" s="7">
        <v>15</v>
      </c>
      <c r="F27" s="16">
        <f t="shared" si="1"/>
        <v>0.3125</v>
      </c>
      <c r="G27" s="7">
        <v>6</v>
      </c>
      <c r="H27" s="16">
        <f t="shared" si="2"/>
        <v>0.15</v>
      </c>
      <c r="I27" s="7">
        <v>9</v>
      </c>
      <c r="J27" s="16">
        <f t="shared" si="3"/>
        <v>0.18367346938775511</v>
      </c>
      <c r="K27" s="7">
        <v>10</v>
      </c>
      <c r="L27" s="16">
        <f t="shared" si="4"/>
        <v>0.24390243902439024</v>
      </c>
      <c r="M27" s="31">
        <f t="shared" si="5"/>
        <v>0.24610028806540782</v>
      </c>
    </row>
    <row r="28" spans="1:17" x14ac:dyDescent="0.25">
      <c r="A28" s="34"/>
      <c r="B28" s="5" t="s">
        <v>3</v>
      </c>
      <c r="C28" s="4">
        <v>16</v>
      </c>
      <c r="D28" s="14">
        <f t="shared" si="0"/>
        <v>0.34042553191489361</v>
      </c>
      <c r="E28" s="4">
        <v>17</v>
      </c>
      <c r="F28" s="14">
        <f t="shared" si="1"/>
        <v>0.35416666666666669</v>
      </c>
      <c r="G28" s="4">
        <v>19</v>
      </c>
      <c r="H28" s="14">
        <f t="shared" si="2"/>
        <v>0.47499999999999998</v>
      </c>
      <c r="I28" s="4">
        <v>24</v>
      </c>
      <c r="J28" s="14">
        <f t="shared" si="3"/>
        <v>0.48979591836734693</v>
      </c>
      <c r="K28" s="4">
        <v>18</v>
      </c>
      <c r="L28" s="14">
        <f t="shared" si="4"/>
        <v>0.43902439024390244</v>
      </c>
      <c r="M28" s="31">
        <f t="shared" si="5"/>
        <v>0.41968250143856195</v>
      </c>
    </row>
    <row r="29" spans="1:17" ht="15.75" thickBot="1" x14ac:dyDescent="0.3">
      <c r="A29" s="33"/>
      <c r="B29" s="8" t="s">
        <v>4</v>
      </c>
      <c r="C29" s="9">
        <v>3</v>
      </c>
      <c r="D29" s="15">
        <f t="shared" si="0"/>
        <v>6.3829787234042548E-2</v>
      </c>
      <c r="E29" s="9">
        <v>15</v>
      </c>
      <c r="F29" s="15">
        <f t="shared" si="1"/>
        <v>0.3125</v>
      </c>
      <c r="G29" s="9">
        <v>8</v>
      </c>
      <c r="H29" s="15">
        <f t="shared" si="2"/>
        <v>0.2</v>
      </c>
      <c r="I29" s="9">
        <v>4</v>
      </c>
      <c r="J29" s="15">
        <f t="shared" si="3"/>
        <v>8.1632653061224483E-2</v>
      </c>
      <c r="K29" s="9">
        <v>7</v>
      </c>
      <c r="L29" s="15">
        <f t="shared" si="4"/>
        <v>0.17073170731707318</v>
      </c>
      <c r="M29" s="31">
        <f t="shared" si="5"/>
        <v>0.16573882952246805</v>
      </c>
    </row>
    <row r="30" spans="1:17" x14ac:dyDescent="0.25">
      <c r="A30" s="32">
        <v>10</v>
      </c>
      <c r="B30" s="6" t="s">
        <v>2</v>
      </c>
      <c r="C30" s="7">
        <v>16</v>
      </c>
      <c r="D30" s="16">
        <f t="shared" si="0"/>
        <v>0.34042553191489361</v>
      </c>
      <c r="E30" s="7">
        <v>24</v>
      </c>
      <c r="F30" s="16">
        <f t="shared" si="1"/>
        <v>0.5</v>
      </c>
      <c r="G30" s="7">
        <v>11</v>
      </c>
      <c r="H30" s="16">
        <f t="shared" si="2"/>
        <v>0.27500000000000002</v>
      </c>
      <c r="I30" s="7">
        <v>5</v>
      </c>
      <c r="J30" s="16">
        <f t="shared" si="3"/>
        <v>0.10204081632653061</v>
      </c>
      <c r="K30" s="7">
        <v>19</v>
      </c>
      <c r="L30" s="16">
        <f t="shared" si="4"/>
        <v>0.46341463414634149</v>
      </c>
      <c r="M30" s="31">
        <f t="shared" si="5"/>
        <v>0.33617619647755309</v>
      </c>
    </row>
    <row r="31" spans="1:17" x14ac:dyDescent="0.25">
      <c r="A31" s="34"/>
      <c r="B31" s="5" t="s">
        <v>3</v>
      </c>
      <c r="C31" s="4">
        <v>14</v>
      </c>
      <c r="D31" s="14">
        <f t="shared" si="0"/>
        <v>0.2978723404255319</v>
      </c>
      <c r="E31" s="4">
        <v>13</v>
      </c>
      <c r="F31" s="14">
        <f t="shared" si="1"/>
        <v>0.27083333333333331</v>
      </c>
      <c r="G31" s="4">
        <v>20</v>
      </c>
      <c r="H31" s="14">
        <f t="shared" si="2"/>
        <v>0.5</v>
      </c>
      <c r="I31" s="4">
        <v>16</v>
      </c>
      <c r="J31" s="14">
        <f t="shared" si="3"/>
        <v>0.32653061224489793</v>
      </c>
      <c r="K31" s="4">
        <v>12</v>
      </c>
      <c r="L31" s="14">
        <f t="shared" si="4"/>
        <v>0.29268292682926828</v>
      </c>
      <c r="M31" s="31">
        <f t="shared" si="5"/>
        <v>0.33758384256660628</v>
      </c>
    </row>
    <row r="32" spans="1:17" ht="15.75" thickBot="1" x14ac:dyDescent="0.3">
      <c r="A32" s="33"/>
      <c r="B32" s="8" t="s">
        <v>4</v>
      </c>
      <c r="C32" s="9">
        <v>4</v>
      </c>
      <c r="D32" s="15">
        <f t="shared" si="0"/>
        <v>8.5106382978723402E-2</v>
      </c>
      <c r="E32" s="9">
        <v>11</v>
      </c>
      <c r="F32" s="15">
        <f t="shared" si="1"/>
        <v>0.22916666666666666</v>
      </c>
      <c r="G32" s="9">
        <v>1</v>
      </c>
      <c r="H32" s="15">
        <f t="shared" si="2"/>
        <v>2.5000000000000001E-2</v>
      </c>
      <c r="I32" s="9">
        <v>5</v>
      </c>
      <c r="J32" s="15">
        <f t="shared" si="3"/>
        <v>0.10204081632653061</v>
      </c>
      <c r="K32" s="9">
        <v>2</v>
      </c>
      <c r="L32" s="15">
        <f t="shared" si="4"/>
        <v>4.878048780487805E-2</v>
      </c>
      <c r="M32" s="31">
        <f t="shared" si="5"/>
        <v>9.8018870755359741E-2</v>
      </c>
    </row>
    <row r="33" spans="1:13" x14ac:dyDescent="0.25">
      <c r="A33" s="32">
        <v>11</v>
      </c>
      <c r="B33" s="6" t="s">
        <v>2</v>
      </c>
      <c r="C33" s="7">
        <v>8</v>
      </c>
      <c r="D33" s="16">
        <f t="shared" si="0"/>
        <v>0.1702127659574468</v>
      </c>
      <c r="E33" s="7">
        <v>21</v>
      </c>
      <c r="F33" s="16">
        <f t="shared" si="1"/>
        <v>0.4375</v>
      </c>
      <c r="G33" s="7">
        <v>2</v>
      </c>
      <c r="H33" s="16">
        <f t="shared" si="2"/>
        <v>0.05</v>
      </c>
      <c r="I33" s="7">
        <v>9</v>
      </c>
      <c r="J33" s="16">
        <f t="shared" si="3"/>
        <v>0.18367346938775511</v>
      </c>
      <c r="K33" s="7">
        <v>13</v>
      </c>
      <c r="L33" s="16">
        <f t="shared" si="4"/>
        <v>0.31707317073170732</v>
      </c>
      <c r="M33" s="31">
        <f t="shared" si="5"/>
        <v>0.23169188121538187</v>
      </c>
    </row>
    <row r="34" spans="1:13" x14ac:dyDescent="0.25">
      <c r="A34" s="34"/>
      <c r="B34" s="5" t="s">
        <v>3</v>
      </c>
      <c r="C34" s="4">
        <v>14</v>
      </c>
      <c r="D34" s="14">
        <f t="shared" si="0"/>
        <v>0.2978723404255319</v>
      </c>
      <c r="E34" s="4">
        <v>16</v>
      </c>
      <c r="F34" s="14">
        <f t="shared" si="1"/>
        <v>0.33333333333333331</v>
      </c>
      <c r="G34" s="4">
        <v>14</v>
      </c>
      <c r="H34" s="14">
        <f t="shared" si="2"/>
        <v>0.35</v>
      </c>
      <c r="I34" s="4">
        <v>15</v>
      </c>
      <c r="J34" s="14">
        <f t="shared" si="3"/>
        <v>0.30612244897959184</v>
      </c>
      <c r="K34" s="4">
        <v>12</v>
      </c>
      <c r="L34" s="14">
        <f t="shared" si="4"/>
        <v>0.29268292682926828</v>
      </c>
      <c r="M34" s="31">
        <f t="shared" si="5"/>
        <v>0.31600220991354505</v>
      </c>
    </row>
    <row r="35" spans="1:13" ht="15.75" thickBot="1" x14ac:dyDescent="0.3">
      <c r="A35" s="33"/>
      <c r="B35" s="8" t="s">
        <v>4</v>
      </c>
      <c r="C35" s="9">
        <v>13</v>
      </c>
      <c r="D35" s="15">
        <f t="shared" si="0"/>
        <v>0.27659574468085107</v>
      </c>
      <c r="E35" s="9">
        <v>11</v>
      </c>
      <c r="F35" s="15">
        <f t="shared" si="1"/>
        <v>0.22916666666666666</v>
      </c>
      <c r="G35" s="9">
        <v>16</v>
      </c>
      <c r="H35" s="15">
        <f t="shared" si="2"/>
        <v>0.4</v>
      </c>
      <c r="I35" s="9">
        <v>11</v>
      </c>
      <c r="J35" s="15">
        <f t="shared" si="3"/>
        <v>0.22448979591836735</v>
      </c>
      <c r="K35" s="9">
        <v>8</v>
      </c>
      <c r="L35" s="15">
        <f t="shared" si="4"/>
        <v>0.1951219512195122</v>
      </c>
      <c r="M35" s="31">
        <f t="shared" si="5"/>
        <v>0.26507483169707946</v>
      </c>
    </row>
    <row r="36" spans="1:13" x14ac:dyDescent="0.25">
      <c r="A36" s="32">
        <v>12</v>
      </c>
      <c r="B36" s="6" t="s">
        <v>2</v>
      </c>
      <c r="C36" s="7">
        <v>7</v>
      </c>
      <c r="D36" s="16">
        <f t="shared" si="0"/>
        <v>0.14893617021276595</v>
      </c>
      <c r="E36" s="7">
        <v>9</v>
      </c>
      <c r="F36" s="16">
        <f t="shared" si="1"/>
        <v>0.1875</v>
      </c>
      <c r="G36" s="7">
        <v>4</v>
      </c>
      <c r="H36" s="16">
        <f t="shared" si="2"/>
        <v>0.1</v>
      </c>
      <c r="I36" s="7">
        <v>15</v>
      </c>
      <c r="J36" s="16">
        <f t="shared" si="3"/>
        <v>0.30612244897959184</v>
      </c>
      <c r="K36" s="7">
        <v>4</v>
      </c>
      <c r="L36" s="16">
        <f t="shared" si="4"/>
        <v>9.7560975609756101E-2</v>
      </c>
      <c r="M36" s="31">
        <f t="shared" si="5"/>
        <v>0.16802391896042276</v>
      </c>
    </row>
    <row r="37" spans="1:13" x14ac:dyDescent="0.25">
      <c r="A37" s="34"/>
      <c r="B37" s="5" t="s">
        <v>3</v>
      </c>
      <c r="C37" s="4">
        <v>22</v>
      </c>
      <c r="D37" s="14">
        <f t="shared" si="0"/>
        <v>0.46808510638297873</v>
      </c>
      <c r="E37" s="4">
        <v>31</v>
      </c>
      <c r="F37" s="14">
        <f t="shared" si="1"/>
        <v>0.64583333333333337</v>
      </c>
      <c r="G37" s="4">
        <v>20</v>
      </c>
      <c r="H37" s="14">
        <f t="shared" si="2"/>
        <v>0.5</v>
      </c>
      <c r="I37" s="4">
        <v>19</v>
      </c>
      <c r="J37" s="14">
        <f t="shared" si="3"/>
        <v>0.38775510204081631</v>
      </c>
      <c r="K37" s="4">
        <v>24</v>
      </c>
      <c r="L37" s="14">
        <f t="shared" si="4"/>
        <v>0.58536585365853655</v>
      </c>
      <c r="M37" s="31">
        <f t="shared" si="5"/>
        <v>0.51740787908313302</v>
      </c>
    </row>
    <row r="38" spans="1:13" ht="15.75" thickBot="1" x14ac:dyDescent="0.3">
      <c r="A38" s="33"/>
      <c r="B38" s="8" t="s">
        <v>4</v>
      </c>
      <c r="C38" s="9">
        <v>6</v>
      </c>
      <c r="D38" s="15">
        <f t="shared" si="0"/>
        <v>0.1276595744680851</v>
      </c>
      <c r="E38" s="9">
        <v>8</v>
      </c>
      <c r="F38" s="15">
        <f t="shared" si="1"/>
        <v>0.16666666666666666</v>
      </c>
      <c r="G38" s="9">
        <v>8</v>
      </c>
      <c r="H38" s="15">
        <f t="shared" si="2"/>
        <v>0.2</v>
      </c>
      <c r="I38" s="9">
        <v>3</v>
      </c>
      <c r="J38" s="15">
        <f t="shared" si="3"/>
        <v>6.1224489795918366E-2</v>
      </c>
      <c r="K38" s="9">
        <v>5</v>
      </c>
      <c r="L38" s="15">
        <f t="shared" si="4"/>
        <v>0.12195121951219512</v>
      </c>
      <c r="M38" s="31">
        <f t="shared" si="5"/>
        <v>0.13550039008857304</v>
      </c>
    </row>
    <row r="39" spans="1:13" x14ac:dyDescent="0.25">
      <c r="A39" s="32">
        <v>13</v>
      </c>
      <c r="B39" s="6" t="s">
        <v>2</v>
      </c>
      <c r="C39" s="7">
        <v>22</v>
      </c>
      <c r="D39" s="16">
        <f t="shared" si="0"/>
        <v>0.46808510638297873</v>
      </c>
      <c r="E39" s="7">
        <v>35</v>
      </c>
      <c r="F39" s="16">
        <f t="shared" si="1"/>
        <v>0.72916666666666663</v>
      </c>
      <c r="G39" s="7">
        <v>22</v>
      </c>
      <c r="H39" s="16">
        <f t="shared" si="2"/>
        <v>0.55000000000000004</v>
      </c>
      <c r="I39" s="7">
        <v>22</v>
      </c>
      <c r="J39" s="16">
        <f t="shared" si="3"/>
        <v>0.44897959183673469</v>
      </c>
      <c r="K39" s="7">
        <v>24</v>
      </c>
      <c r="L39" s="16">
        <f t="shared" si="4"/>
        <v>0.58536585365853655</v>
      </c>
      <c r="M39" s="31">
        <f t="shared" si="5"/>
        <v>0.55631944370898334</v>
      </c>
    </row>
    <row r="40" spans="1:13" ht="15.75" thickBot="1" x14ac:dyDescent="0.3">
      <c r="A40" s="34"/>
      <c r="B40" s="8" t="s">
        <v>3</v>
      </c>
      <c r="C40" s="9">
        <v>14</v>
      </c>
      <c r="D40" s="15">
        <f t="shared" si="0"/>
        <v>0.2978723404255319</v>
      </c>
      <c r="E40" s="9">
        <v>8</v>
      </c>
      <c r="F40" s="15">
        <f t="shared" si="1"/>
        <v>0.16666666666666666</v>
      </c>
      <c r="G40" s="9">
        <v>9</v>
      </c>
      <c r="H40" s="15">
        <f t="shared" si="2"/>
        <v>0.22500000000000001</v>
      </c>
      <c r="I40" s="9">
        <v>15</v>
      </c>
      <c r="J40" s="15">
        <f t="shared" si="3"/>
        <v>0.30612244897959184</v>
      </c>
      <c r="K40" s="9">
        <v>9</v>
      </c>
      <c r="L40" s="15">
        <f t="shared" si="4"/>
        <v>0.21951219512195122</v>
      </c>
      <c r="M40" s="31">
        <f t="shared" si="5"/>
        <v>0.24303473023874833</v>
      </c>
    </row>
    <row r="41" spans="1:13" x14ac:dyDescent="0.25">
      <c r="A41" s="32">
        <v>14</v>
      </c>
      <c r="B41" s="6" t="s">
        <v>2</v>
      </c>
      <c r="C41" s="7">
        <v>27</v>
      </c>
      <c r="D41" s="16">
        <f t="shared" si="0"/>
        <v>0.57446808510638303</v>
      </c>
      <c r="E41" s="7">
        <v>27</v>
      </c>
      <c r="F41" s="16">
        <f t="shared" si="1"/>
        <v>0.5625</v>
      </c>
      <c r="G41" s="7">
        <v>23</v>
      </c>
      <c r="H41" s="16">
        <f t="shared" si="2"/>
        <v>0.57499999999999996</v>
      </c>
      <c r="I41" s="7">
        <v>21</v>
      </c>
      <c r="J41" s="16">
        <f t="shared" si="3"/>
        <v>0.42857142857142855</v>
      </c>
      <c r="K41" s="7">
        <v>16</v>
      </c>
      <c r="L41" s="16">
        <f t="shared" si="4"/>
        <v>0.3902439024390244</v>
      </c>
      <c r="M41" s="31">
        <f t="shared" si="5"/>
        <v>0.50615668322336715</v>
      </c>
    </row>
    <row r="42" spans="1:13" x14ac:dyDescent="0.25">
      <c r="A42" s="33"/>
      <c r="B42" s="5" t="s">
        <v>3</v>
      </c>
      <c r="C42" s="4">
        <v>8</v>
      </c>
      <c r="D42" s="14">
        <f t="shared" si="0"/>
        <v>0.1702127659574468</v>
      </c>
      <c r="E42" s="4">
        <v>13</v>
      </c>
      <c r="F42" s="14">
        <f t="shared" si="1"/>
        <v>0.27083333333333331</v>
      </c>
      <c r="G42" s="4">
        <v>8</v>
      </c>
      <c r="H42" s="14">
        <f t="shared" si="2"/>
        <v>0.2</v>
      </c>
      <c r="I42" s="4">
        <v>16</v>
      </c>
      <c r="J42" s="14">
        <f t="shared" si="3"/>
        <v>0.32653061224489793</v>
      </c>
      <c r="K42" s="4">
        <v>17</v>
      </c>
      <c r="L42" s="14">
        <f t="shared" si="4"/>
        <v>0.41463414634146339</v>
      </c>
      <c r="M42" s="31">
        <f t="shared" si="5"/>
        <v>0.27644217157542827</v>
      </c>
    </row>
  </sheetData>
  <mergeCells count="21">
    <mergeCell ref="I2:J2"/>
    <mergeCell ref="K2:L2"/>
    <mergeCell ref="A27:A29"/>
    <mergeCell ref="A24:A26"/>
    <mergeCell ref="A21:A23"/>
    <mergeCell ref="A18:A20"/>
    <mergeCell ref="A4:A6"/>
    <mergeCell ref="A7:A9"/>
    <mergeCell ref="A10:A12"/>
    <mergeCell ref="A13:A15"/>
    <mergeCell ref="A16:A17"/>
    <mergeCell ref="A2:B2"/>
    <mergeCell ref="C2:D2"/>
    <mergeCell ref="E2:F2"/>
    <mergeCell ref="A3:B3"/>
    <mergeCell ref="G2:H2"/>
    <mergeCell ref="A41:A42"/>
    <mergeCell ref="A39:A40"/>
    <mergeCell ref="A36:A38"/>
    <mergeCell ref="A33:A35"/>
    <mergeCell ref="A30:A3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7" workbookViewId="0">
      <selection activeCell="P2" sqref="P2:P7"/>
    </sheetView>
  </sheetViews>
  <sheetFormatPr defaultRowHeight="15" x14ac:dyDescent="0.25"/>
  <cols>
    <col min="1" max="1" width="9" customWidth="1"/>
    <col min="2" max="2" width="8.140625" customWidth="1"/>
    <col min="3" max="3" width="5.7109375" customWidth="1"/>
    <col min="4" max="4" width="8.42578125" customWidth="1"/>
    <col min="5" max="5" width="5.7109375" customWidth="1"/>
    <col min="6" max="6" width="7.85546875" customWidth="1"/>
    <col min="7" max="7" width="5" customWidth="1"/>
    <col min="8" max="8" width="8.28515625" customWidth="1"/>
    <col min="9" max="9" width="5.42578125" customWidth="1"/>
    <col min="10" max="10" width="8.140625" customWidth="1"/>
    <col min="11" max="11" width="5.42578125" customWidth="1"/>
    <col min="12" max="12" width="8.85546875" customWidth="1"/>
  </cols>
  <sheetData>
    <row r="1" spans="1:15" x14ac:dyDescent="0.25">
      <c r="A1" s="10" t="s">
        <v>9</v>
      </c>
      <c r="B1" s="11" t="s">
        <v>10</v>
      </c>
      <c r="C1" s="12">
        <v>5</v>
      </c>
      <c r="D1" s="12" t="s">
        <v>8</v>
      </c>
      <c r="E1" s="12">
        <v>6</v>
      </c>
      <c r="F1" s="12" t="s">
        <v>8</v>
      </c>
      <c r="G1" s="12">
        <v>7</v>
      </c>
      <c r="H1" s="12" t="s">
        <v>8</v>
      </c>
      <c r="I1" s="12">
        <v>8</v>
      </c>
      <c r="J1" s="12" t="s">
        <v>8</v>
      </c>
      <c r="K1" s="12">
        <v>9</v>
      </c>
      <c r="L1" s="12" t="s">
        <v>8</v>
      </c>
    </row>
    <row r="2" spans="1:15" x14ac:dyDescent="0.25">
      <c r="A2" s="37" t="s">
        <v>12</v>
      </c>
      <c r="B2" s="38"/>
      <c r="C2" s="35">
        <v>49</v>
      </c>
      <c r="D2" s="36"/>
      <c r="E2" s="35">
        <v>55</v>
      </c>
      <c r="F2" s="36"/>
      <c r="G2" s="35">
        <v>42</v>
      </c>
      <c r="H2" s="36"/>
      <c r="I2" s="35">
        <v>53</v>
      </c>
      <c r="J2" s="36"/>
      <c r="K2" s="35">
        <v>52</v>
      </c>
      <c r="L2" s="36"/>
      <c r="O2" t="s">
        <v>31</v>
      </c>
    </row>
    <row r="3" spans="1:15" ht="15.75" customHeight="1" thickBot="1" x14ac:dyDescent="0.3">
      <c r="A3" s="40" t="s">
        <v>11</v>
      </c>
      <c r="B3" s="41"/>
      <c r="C3" s="17">
        <v>47</v>
      </c>
      <c r="D3" s="18">
        <f>C3/C2</f>
        <v>0.95918367346938771</v>
      </c>
      <c r="E3" s="17">
        <v>47</v>
      </c>
      <c r="F3" s="19">
        <f>E3/E2</f>
        <v>0.8545454545454545</v>
      </c>
      <c r="G3" s="20">
        <v>36</v>
      </c>
      <c r="H3" s="19">
        <f>36/42</f>
        <v>0.8571428571428571</v>
      </c>
      <c r="I3" s="20">
        <v>49</v>
      </c>
      <c r="J3" s="19">
        <f>49/53</f>
        <v>0.92452830188679247</v>
      </c>
      <c r="K3" s="20">
        <v>35</v>
      </c>
      <c r="L3" s="19">
        <f>35/52</f>
        <v>0.67307692307692313</v>
      </c>
      <c r="O3" t="s">
        <v>38</v>
      </c>
    </row>
    <row r="4" spans="1:15" ht="15.75" thickBot="1" x14ac:dyDescent="0.3">
      <c r="A4" s="39">
        <v>1</v>
      </c>
      <c r="B4" s="6" t="s">
        <v>2</v>
      </c>
      <c r="C4" s="7">
        <v>5</v>
      </c>
      <c r="D4" s="16">
        <f>C4/47</f>
        <v>0.10638297872340426</v>
      </c>
      <c r="E4" s="6">
        <v>2</v>
      </c>
      <c r="F4" s="16">
        <f>E4/47</f>
        <v>4.2553191489361701E-2</v>
      </c>
      <c r="G4" s="7">
        <v>1</v>
      </c>
      <c r="H4" s="16">
        <f>G4/36</f>
        <v>2.7777777777777776E-2</v>
      </c>
      <c r="I4" s="7">
        <v>2</v>
      </c>
      <c r="J4" s="16">
        <f>I4/49</f>
        <v>4.0816326530612242E-2</v>
      </c>
      <c r="K4" s="7">
        <v>7</v>
      </c>
      <c r="L4" s="16">
        <f>K4/35</f>
        <v>0.2</v>
      </c>
      <c r="M4" s="31">
        <f>(D4+F4+H4+J4+L4)/5</f>
        <v>8.35060549042312E-2</v>
      </c>
      <c r="O4" t="s">
        <v>39</v>
      </c>
    </row>
    <row r="5" spans="1:15" ht="15.75" thickBot="1" x14ac:dyDescent="0.3">
      <c r="A5" s="39"/>
      <c r="B5" s="5" t="s">
        <v>3</v>
      </c>
      <c r="C5" s="4">
        <v>27</v>
      </c>
      <c r="D5" s="14">
        <f>C5/47</f>
        <v>0.57446808510638303</v>
      </c>
      <c r="E5" s="5">
        <v>36</v>
      </c>
      <c r="F5" s="14">
        <f t="shared" ref="F5:F33" si="0">E5/47</f>
        <v>0.76595744680851063</v>
      </c>
      <c r="G5" s="4">
        <v>27</v>
      </c>
      <c r="H5" s="16">
        <f t="shared" ref="H5:H33" si="1">G5/36</f>
        <v>0.75</v>
      </c>
      <c r="I5" s="4">
        <v>36</v>
      </c>
      <c r="J5" s="16">
        <f t="shared" ref="J5:J33" si="2">I5/49</f>
        <v>0.73469387755102045</v>
      </c>
      <c r="K5" s="4">
        <v>28</v>
      </c>
      <c r="L5" s="16">
        <f t="shared" ref="L5:L33" si="3">K5/35</f>
        <v>0.8</v>
      </c>
      <c r="M5" s="31">
        <f t="shared" ref="M5:M33" si="4">(D5+F5+H5+J5+L5)/5</f>
        <v>0.7250238818931829</v>
      </c>
    </row>
    <row r="6" spans="1:15" ht="15.75" thickBot="1" x14ac:dyDescent="0.3">
      <c r="A6" s="39"/>
      <c r="B6" s="8" t="s">
        <v>4</v>
      </c>
      <c r="C6" s="9">
        <v>5</v>
      </c>
      <c r="D6" s="15">
        <f t="shared" ref="D6:D33" si="5">C6/47</f>
        <v>0.10638297872340426</v>
      </c>
      <c r="E6" s="8">
        <v>9</v>
      </c>
      <c r="F6" s="15">
        <f t="shared" si="0"/>
        <v>0.19148936170212766</v>
      </c>
      <c r="G6" s="9">
        <v>8</v>
      </c>
      <c r="H6" s="15">
        <f t="shared" si="1"/>
        <v>0.22222222222222221</v>
      </c>
      <c r="I6" s="9">
        <v>11</v>
      </c>
      <c r="J6" s="15">
        <f t="shared" si="2"/>
        <v>0.22448979591836735</v>
      </c>
      <c r="K6" s="9">
        <v>7</v>
      </c>
      <c r="L6" s="15">
        <f t="shared" si="3"/>
        <v>0.2</v>
      </c>
      <c r="M6" s="31">
        <f t="shared" si="4"/>
        <v>0.1889168717132243</v>
      </c>
    </row>
    <row r="7" spans="1:15" ht="15.75" thickBot="1" x14ac:dyDescent="0.3">
      <c r="A7" s="39">
        <v>2</v>
      </c>
      <c r="B7" s="6" t="s">
        <v>2</v>
      </c>
      <c r="C7" s="7">
        <v>3</v>
      </c>
      <c r="D7" s="16">
        <f t="shared" si="5"/>
        <v>6.3829787234042548E-2</v>
      </c>
      <c r="E7" s="6">
        <v>2</v>
      </c>
      <c r="F7" s="16">
        <f t="shared" si="0"/>
        <v>4.2553191489361701E-2</v>
      </c>
      <c r="G7" s="7">
        <v>1</v>
      </c>
      <c r="H7" s="16">
        <f t="shared" si="1"/>
        <v>2.7777777777777776E-2</v>
      </c>
      <c r="I7" s="7">
        <v>1</v>
      </c>
      <c r="J7" s="16">
        <f t="shared" si="2"/>
        <v>2.0408163265306121E-2</v>
      </c>
      <c r="K7" s="7">
        <v>1</v>
      </c>
      <c r="L7" s="16">
        <f t="shared" si="3"/>
        <v>2.8571428571428571E-2</v>
      </c>
      <c r="M7" s="31">
        <f t="shared" si="4"/>
        <v>3.6628069667583349E-2</v>
      </c>
      <c r="O7" t="s">
        <v>32</v>
      </c>
    </row>
    <row r="8" spans="1:15" ht="15.75" thickBot="1" x14ac:dyDescent="0.3">
      <c r="A8" s="39"/>
      <c r="B8" s="5" t="s">
        <v>3</v>
      </c>
      <c r="C8" s="4">
        <v>13</v>
      </c>
      <c r="D8" s="14">
        <f t="shared" si="5"/>
        <v>0.27659574468085107</v>
      </c>
      <c r="E8" s="5">
        <v>19</v>
      </c>
      <c r="F8" s="14">
        <f t="shared" si="0"/>
        <v>0.40425531914893614</v>
      </c>
      <c r="G8" s="4">
        <v>9</v>
      </c>
      <c r="H8" s="16">
        <f t="shared" si="1"/>
        <v>0.25</v>
      </c>
      <c r="I8" s="4">
        <v>13</v>
      </c>
      <c r="J8" s="16">
        <f t="shared" si="2"/>
        <v>0.26530612244897961</v>
      </c>
      <c r="K8" s="4">
        <v>4</v>
      </c>
      <c r="L8" s="16">
        <f t="shared" si="3"/>
        <v>0.11428571428571428</v>
      </c>
      <c r="M8" s="31">
        <f t="shared" si="4"/>
        <v>0.26208858011289621</v>
      </c>
      <c r="O8" t="s">
        <v>33</v>
      </c>
    </row>
    <row r="9" spans="1:15" ht="15.75" thickBot="1" x14ac:dyDescent="0.3">
      <c r="A9" s="39"/>
      <c r="B9" s="8" t="s">
        <v>4</v>
      </c>
      <c r="C9" s="9">
        <v>30</v>
      </c>
      <c r="D9" s="15">
        <f t="shared" si="5"/>
        <v>0.63829787234042556</v>
      </c>
      <c r="E9" s="8">
        <v>26</v>
      </c>
      <c r="F9" s="15">
        <f t="shared" si="0"/>
        <v>0.55319148936170215</v>
      </c>
      <c r="G9" s="9">
        <v>25</v>
      </c>
      <c r="H9" s="15">
        <f t="shared" si="1"/>
        <v>0.69444444444444442</v>
      </c>
      <c r="I9" s="9">
        <v>30</v>
      </c>
      <c r="J9" s="15">
        <f t="shared" si="2"/>
        <v>0.61224489795918369</v>
      </c>
      <c r="K9" s="9">
        <v>35</v>
      </c>
      <c r="L9" s="15">
        <f t="shared" si="3"/>
        <v>1</v>
      </c>
      <c r="M9" s="31">
        <f t="shared" si="4"/>
        <v>0.6996357408211511</v>
      </c>
      <c r="O9" t="s">
        <v>34</v>
      </c>
    </row>
    <row r="10" spans="1:15" ht="15.75" thickBot="1" x14ac:dyDescent="0.3">
      <c r="A10" s="39">
        <v>3</v>
      </c>
      <c r="B10" s="6" t="s">
        <v>2</v>
      </c>
      <c r="C10" s="7">
        <v>6</v>
      </c>
      <c r="D10" s="16">
        <f t="shared" si="5"/>
        <v>0.1276595744680851</v>
      </c>
      <c r="E10" s="6">
        <v>9</v>
      </c>
      <c r="F10" s="16">
        <f t="shared" si="0"/>
        <v>0.19148936170212766</v>
      </c>
      <c r="G10" s="7">
        <v>3</v>
      </c>
      <c r="H10" s="16">
        <f t="shared" si="1"/>
        <v>8.3333333333333329E-2</v>
      </c>
      <c r="I10" s="7">
        <v>6</v>
      </c>
      <c r="J10" s="16">
        <f t="shared" si="2"/>
        <v>0.12244897959183673</v>
      </c>
      <c r="K10" s="7">
        <v>5</v>
      </c>
      <c r="L10" s="16">
        <f t="shared" si="3"/>
        <v>0.14285714285714285</v>
      </c>
      <c r="M10" s="31">
        <f t="shared" si="4"/>
        <v>0.13355767839050511</v>
      </c>
    </row>
    <row r="11" spans="1:15" ht="15.75" thickBot="1" x14ac:dyDescent="0.3">
      <c r="A11" s="39"/>
      <c r="B11" s="5" t="s">
        <v>3</v>
      </c>
      <c r="C11" s="4">
        <v>4</v>
      </c>
      <c r="D11" s="14">
        <f t="shared" si="5"/>
        <v>8.5106382978723402E-2</v>
      </c>
      <c r="E11" s="5">
        <v>2</v>
      </c>
      <c r="F11" s="14">
        <f t="shared" si="0"/>
        <v>4.2553191489361701E-2</v>
      </c>
      <c r="G11" s="4">
        <v>8</v>
      </c>
      <c r="H11" s="16">
        <f t="shared" si="1"/>
        <v>0.22222222222222221</v>
      </c>
      <c r="I11" s="4">
        <v>8</v>
      </c>
      <c r="J11" s="16">
        <f t="shared" si="2"/>
        <v>0.16326530612244897</v>
      </c>
      <c r="K11" s="4">
        <v>11</v>
      </c>
      <c r="L11" s="16">
        <f t="shared" si="3"/>
        <v>0.31428571428571428</v>
      </c>
      <c r="M11" s="31">
        <f t="shared" si="4"/>
        <v>0.16548656341969409</v>
      </c>
    </row>
    <row r="12" spans="1:15" ht="15.75" thickBot="1" x14ac:dyDescent="0.3">
      <c r="A12" s="39"/>
      <c r="B12" s="8" t="s">
        <v>4</v>
      </c>
      <c r="C12" s="9">
        <v>36</v>
      </c>
      <c r="D12" s="15">
        <f t="shared" si="5"/>
        <v>0.76595744680851063</v>
      </c>
      <c r="E12" s="8">
        <v>36</v>
      </c>
      <c r="F12" s="15">
        <f t="shared" si="0"/>
        <v>0.76595744680851063</v>
      </c>
      <c r="G12" s="9">
        <v>24</v>
      </c>
      <c r="H12" s="15">
        <f t="shared" si="1"/>
        <v>0.66666666666666663</v>
      </c>
      <c r="I12" s="9">
        <v>36</v>
      </c>
      <c r="J12" s="15">
        <f t="shared" si="2"/>
        <v>0.73469387755102045</v>
      </c>
      <c r="K12" s="9">
        <v>21</v>
      </c>
      <c r="L12" s="15">
        <f t="shared" si="3"/>
        <v>0.6</v>
      </c>
      <c r="M12" s="31">
        <f t="shared" si="4"/>
        <v>0.70665508756694162</v>
      </c>
    </row>
    <row r="13" spans="1:15" ht="15.75" thickBot="1" x14ac:dyDescent="0.3">
      <c r="A13" s="39">
        <v>4</v>
      </c>
      <c r="B13" s="6" t="s">
        <v>2</v>
      </c>
      <c r="C13" s="7">
        <v>10</v>
      </c>
      <c r="D13" s="16">
        <f t="shared" si="5"/>
        <v>0.21276595744680851</v>
      </c>
      <c r="E13" s="6">
        <v>13</v>
      </c>
      <c r="F13" s="16">
        <f t="shared" si="0"/>
        <v>0.27659574468085107</v>
      </c>
      <c r="G13" s="7">
        <v>11</v>
      </c>
      <c r="H13" s="16">
        <f t="shared" si="1"/>
        <v>0.30555555555555558</v>
      </c>
      <c r="I13" s="7">
        <v>12</v>
      </c>
      <c r="J13" s="16">
        <f t="shared" si="2"/>
        <v>0.24489795918367346</v>
      </c>
      <c r="K13" s="7">
        <v>6</v>
      </c>
      <c r="L13" s="16">
        <f t="shared" si="3"/>
        <v>0.17142857142857143</v>
      </c>
      <c r="M13" s="31">
        <f t="shared" si="4"/>
        <v>0.24224875765909201</v>
      </c>
      <c r="O13" t="s">
        <v>35</v>
      </c>
    </row>
    <row r="14" spans="1:15" ht="15.75" thickBot="1" x14ac:dyDescent="0.3">
      <c r="A14" s="39"/>
      <c r="B14" s="5" t="s">
        <v>3</v>
      </c>
      <c r="C14" s="4">
        <v>12</v>
      </c>
      <c r="D14" s="14">
        <f t="shared" si="5"/>
        <v>0.25531914893617019</v>
      </c>
      <c r="E14" s="5">
        <v>13</v>
      </c>
      <c r="F14" s="14">
        <f t="shared" si="0"/>
        <v>0.27659574468085107</v>
      </c>
      <c r="G14" s="4">
        <v>6</v>
      </c>
      <c r="H14" s="16">
        <f t="shared" si="1"/>
        <v>0.16666666666666666</v>
      </c>
      <c r="I14" s="4">
        <v>12</v>
      </c>
      <c r="J14" s="16">
        <f t="shared" si="2"/>
        <v>0.24489795918367346</v>
      </c>
      <c r="K14" s="4">
        <v>5</v>
      </c>
      <c r="L14" s="16">
        <f t="shared" si="3"/>
        <v>0.14285714285714285</v>
      </c>
      <c r="M14" s="31">
        <f t="shared" si="4"/>
        <v>0.21726733246490082</v>
      </c>
      <c r="O14" t="s">
        <v>37</v>
      </c>
    </row>
    <row r="15" spans="1:15" ht="15.75" thickBot="1" x14ac:dyDescent="0.3">
      <c r="A15" s="39"/>
      <c r="B15" s="8" t="s">
        <v>4</v>
      </c>
      <c r="C15" s="9">
        <v>23</v>
      </c>
      <c r="D15" s="15">
        <f t="shared" si="5"/>
        <v>0.48936170212765956</v>
      </c>
      <c r="E15" s="8">
        <v>21</v>
      </c>
      <c r="F15" s="15">
        <f t="shared" si="0"/>
        <v>0.44680851063829785</v>
      </c>
      <c r="G15" s="9">
        <v>19</v>
      </c>
      <c r="H15" s="15">
        <f t="shared" si="1"/>
        <v>0.52777777777777779</v>
      </c>
      <c r="I15" s="9">
        <v>26</v>
      </c>
      <c r="J15" s="15">
        <f t="shared" si="2"/>
        <v>0.53061224489795922</v>
      </c>
      <c r="K15" s="9">
        <v>28</v>
      </c>
      <c r="L15" s="15">
        <f t="shared" si="3"/>
        <v>0.8</v>
      </c>
      <c r="M15" s="31">
        <f t="shared" si="4"/>
        <v>0.55891204708833886</v>
      </c>
      <c r="O15" t="s">
        <v>36</v>
      </c>
    </row>
    <row r="16" spans="1:15" ht="15.75" thickBot="1" x14ac:dyDescent="0.3">
      <c r="A16" s="39">
        <v>5</v>
      </c>
      <c r="B16" s="6" t="s">
        <v>2</v>
      </c>
      <c r="C16" s="7">
        <v>23</v>
      </c>
      <c r="D16" s="16">
        <f t="shared" si="5"/>
        <v>0.48936170212765956</v>
      </c>
      <c r="E16" s="6">
        <v>23</v>
      </c>
      <c r="F16" s="16">
        <f t="shared" si="0"/>
        <v>0.48936170212765956</v>
      </c>
      <c r="G16" s="7">
        <v>17</v>
      </c>
      <c r="H16" s="16">
        <f t="shared" si="1"/>
        <v>0.47222222222222221</v>
      </c>
      <c r="I16" s="7">
        <v>27</v>
      </c>
      <c r="J16" s="16">
        <f t="shared" si="2"/>
        <v>0.55102040816326525</v>
      </c>
      <c r="K16" s="7">
        <v>26</v>
      </c>
      <c r="L16" s="16">
        <f t="shared" si="3"/>
        <v>0.74285714285714288</v>
      </c>
      <c r="M16" s="31">
        <f t="shared" si="4"/>
        <v>0.54896463549958985</v>
      </c>
    </row>
    <row r="17" spans="1:13" ht="15.75" thickBot="1" x14ac:dyDescent="0.3">
      <c r="A17" s="39"/>
      <c r="B17" s="5" t="s">
        <v>3</v>
      </c>
      <c r="C17" s="4">
        <v>10</v>
      </c>
      <c r="D17" s="14">
        <f t="shared" si="5"/>
        <v>0.21276595744680851</v>
      </c>
      <c r="E17" s="5">
        <v>12</v>
      </c>
      <c r="F17" s="14">
        <f t="shared" si="0"/>
        <v>0.25531914893617019</v>
      </c>
      <c r="G17" s="4">
        <v>4</v>
      </c>
      <c r="H17" s="16">
        <f t="shared" si="1"/>
        <v>0.1111111111111111</v>
      </c>
      <c r="I17" s="4">
        <v>7</v>
      </c>
      <c r="J17" s="16">
        <f t="shared" si="2"/>
        <v>0.14285714285714285</v>
      </c>
      <c r="K17" s="4">
        <v>4</v>
      </c>
      <c r="L17" s="16">
        <f t="shared" si="3"/>
        <v>0.11428571428571428</v>
      </c>
      <c r="M17" s="31">
        <f t="shared" si="4"/>
        <v>0.1672678149273894</v>
      </c>
    </row>
    <row r="18" spans="1:13" ht="15.75" thickBot="1" x14ac:dyDescent="0.3">
      <c r="A18" s="39"/>
      <c r="B18" s="8" t="s">
        <v>4</v>
      </c>
      <c r="C18" s="9">
        <v>14</v>
      </c>
      <c r="D18" s="15">
        <f t="shared" si="5"/>
        <v>0.2978723404255319</v>
      </c>
      <c r="E18" s="8">
        <v>12</v>
      </c>
      <c r="F18" s="15">
        <f t="shared" si="0"/>
        <v>0.25531914893617019</v>
      </c>
      <c r="G18" s="9">
        <v>15</v>
      </c>
      <c r="H18" s="15">
        <f t="shared" si="1"/>
        <v>0.41666666666666669</v>
      </c>
      <c r="I18" s="9">
        <v>16</v>
      </c>
      <c r="J18" s="15">
        <f t="shared" si="2"/>
        <v>0.32653061224489793</v>
      </c>
      <c r="K18" s="9">
        <v>11</v>
      </c>
      <c r="L18" s="15">
        <f t="shared" si="3"/>
        <v>0.31428571428571428</v>
      </c>
      <c r="M18" s="31">
        <f t="shared" si="4"/>
        <v>0.32213489651179616</v>
      </c>
    </row>
    <row r="19" spans="1:13" ht="15.75" thickBot="1" x14ac:dyDescent="0.3">
      <c r="A19" s="39">
        <v>6</v>
      </c>
      <c r="B19" s="6" t="s">
        <v>2</v>
      </c>
      <c r="C19" s="7">
        <v>18</v>
      </c>
      <c r="D19" s="16">
        <f t="shared" si="5"/>
        <v>0.38297872340425532</v>
      </c>
      <c r="E19" s="6">
        <v>25</v>
      </c>
      <c r="F19" s="16">
        <f t="shared" si="0"/>
        <v>0.53191489361702127</v>
      </c>
      <c r="G19" s="7">
        <v>18</v>
      </c>
      <c r="H19" s="16">
        <f t="shared" si="1"/>
        <v>0.5</v>
      </c>
      <c r="I19" s="7">
        <v>31</v>
      </c>
      <c r="J19" s="16">
        <f t="shared" si="2"/>
        <v>0.63265306122448983</v>
      </c>
      <c r="K19" s="7">
        <v>30</v>
      </c>
      <c r="L19" s="16">
        <f t="shared" si="3"/>
        <v>0.8571428571428571</v>
      </c>
      <c r="M19" s="31">
        <f t="shared" si="4"/>
        <v>0.58093790707772475</v>
      </c>
    </row>
    <row r="20" spans="1:13" ht="15.75" thickBot="1" x14ac:dyDescent="0.3">
      <c r="A20" s="39"/>
      <c r="B20" s="5" t="s">
        <v>3</v>
      </c>
      <c r="C20" s="4">
        <v>18</v>
      </c>
      <c r="D20" s="14">
        <f t="shared" si="5"/>
        <v>0.38297872340425532</v>
      </c>
      <c r="E20" s="5">
        <v>14</v>
      </c>
      <c r="F20" s="14">
        <f t="shared" si="0"/>
        <v>0.2978723404255319</v>
      </c>
      <c r="G20" s="4">
        <v>8</v>
      </c>
      <c r="H20" s="16">
        <f t="shared" si="1"/>
        <v>0.22222222222222221</v>
      </c>
      <c r="I20" s="4">
        <v>10</v>
      </c>
      <c r="J20" s="16">
        <f t="shared" si="2"/>
        <v>0.20408163265306123</v>
      </c>
      <c r="K20" s="4">
        <v>7</v>
      </c>
      <c r="L20" s="16">
        <f t="shared" si="3"/>
        <v>0.2</v>
      </c>
      <c r="M20" s="31">
        <f t="shared" si="4"/>
        <v>0.26143098374101414</v>
      </c>
    </row>
    <row r="21" spans="1:13" ht="15.75" thickBot="1" x14ac:dyDescent="0.3">
      <c r="A21" s="39"/>
      <c r="B21" s="8" t="s">
        <v>4</v>
      </c>
      <c r="C21" s="9">
        <v>9</v>
      </c>
      <c r="D21" s="15">
        <f t="shared" si="5"/>
        <v>0.19148936170212766</v>
      </c>
      <c r="E21" s="8">
        <v>8</v>
      </c>
      <c r="F21" s="15">
        <f t="shared" si="0"/>
        <v>0.1702127659574468</v>
      </c>
      <c r="G21" s="9">
        <v>10</v>
      </c>
      <c r="H21" s="15">
        <f t="shared" si="1"/>
        <v>0.27777777777777779</v>
      </c>
      <c r="I21" s="9">
        <v>5</v>
      </c>
      <c r="J21" s="15">
        <f t="shared" si="2"/>
        <v>0.10204081632653061</v>
      </c>
      <c r="K21" s="9">
        <v>3</v>
      </c>
      <c r="L21" s="15">
        <f t="shared" si="3"/>
        <v>8.5714285714285715E-2</v>
      </c>
      <c r="M21" s="31">
        <f t="shared" si="4"/>
        <v>0.16544700149563371</v>
      </c>
    </row>
    <row r="22" spans="1:13" ht="15.75" thickBot="1" x14ac:dyDescent="0.3">
      <c r="A22" s="39">
        <v>7</v>
      </c>
      <c r="B22" s="6" t="s">
        <v>2</v>
      </c>
      <c r="C22" s="7">
        <v>13</v>
      </c>
      <c r="D22" s="16">
        <f t="shared" si="5"/>
        <v>0.27659574468085107</v>
      </c>
      <c r="E22" s="6">
        <v>9</v>
      </c>
      <c r="F22" s="16">
        <f t="shared" si="0"/>
        <v>0.19148936170212766</v>
      </c>
      <c r="G22" s="7">
        <v>5</v>
      </c>
      <c r="H22" s="16">
        <f t="shared" si="1"/>
        <v>0.1388888888888889</v>
      </c>
      <c r="I22" s="7">
        <v>15</v>
      </c>
      <c r="J22" s="16">
        <f t="shared" si="2"/>
        <v>0.30612244897959184</v>
      </c>
      <c r="K22" s="7">
        <v>12</v>
      </c>
      <c r="L22" s="16">
        <f t="shared" si="3"/>
        <v>0.34285714285714286</v>
      </c>
      <c r="M22" s="31">
        <f t="shared" si="4"/>
        <v>0.25119071742172044</v>
      </c>
    </row>
    <row r="23" spans="1:13" ht="15.75" thickBot="1" x14ac:dyDescent="0.3">
      <c r="A23" s="39"/>
      <c r="B23" s="5" t="s">
        <v>3</v>
      </c>
      <c r="C23" s="4">
        <v>25</v>
      </c>
      <c r="D23" s="14">
        <f t="shared" si="5"/>
        <v>0.53191489361702127</v>
      </c>
      <c r="E23" s="5">
        <v>30</v>
      </c>
      <c r="F23" s="14">
        <f t="shared" si="0"/>
        <v>0.63829787234042556</v>
      </c>
      <c r="G23" s="4">
        <v>26</v>
      </c>
      <c r="H23" s="16">
        <f t="shared" si="1"/>
        <v>0.72222222222222221</v>
      </c>
      <c r="I23" s="4">
        <v>29</v>
      </c>
      <c r="J23" s="16">
        <f t="shared" si="2"/>
        <v>0.59183673469387754</v>
      </c>
      <c r="K23" s="4">
        <v>24</v>
      </c>
      <c r="L23" s="16">
        <f t="shared" si="3"/>
        <v>0.68571428571428572</v>
      </c>
      <c r="M23" s="31">
        <f t="shared" si="4"/>
        <v>0.63399720171756646</v>
      </c>
    </row>
    <row r="24" spans="1:13" ht="15.75" thickBot="1" x14ac:dyDescent="0.3">
      <c r="A24" s="39"/>
      <c r="B24" s="8" t="s">
        <v>4</v>
      </c>
      <c r="C24" s="9">
        <v>9</v>
      </c>
      <c r="D24" s="15">
        <f t="shared" si="5"/>
        <v>0.19148936170212766</v>
      </c>
      <c r="E24" s="8">
        <v>8</v>
      </c>
      <c r="F24" s="15">
        <f t="shared" si="0"/>
        <v>0.1702127659574468</v>
      </c>
      <c r="G24" s="9">
        <v>5</v>
      </c>
      <c r="H24" s="15">
        <f t="shared" si="1"/>
        <v>0.1388888888888889</v>
      </c>
      <c r="I24" s="9">
        <v>4</v>
      </c>
      <c r="J24" s="15">
        <f t="shared" si="2"/>
        <v>8.1632653061224483E-2</v>
      </c>
      <c r="K24" s="9">
        <v>5</v>
      </c>
      <c r="L24" s="15">
        <f t="shared" si="3"/>
        <v>0.14285714285714285</v>
      </c>
      <c r="M24" s="31">
        <f t="shared" si="4"/>
        <v>0.14501616249336613</v>
      </c>
    </row>
    <row r="25" spans="1:13" ht="15.75" thickBot="1" x14ac:dyDescent="0.3">
      <c r="A25" s="39">
        <v>8</v>
      </c>
      <c r="B25" s="6" t="s">
        <v>2</v>
      </c>
      <c r="C25" s="7">
        <v>18</v>
      </c>
      <c r="D25" s="16">
        <f t="shared" si="5"/>
        <v>0.38297872340425532</v>
      </c>
      <c r="E25" s="6">
        <v>25</v>
      </c>
      <c r="F25" s="16">
        <f t="shared" si="0"/>
        <v>0.53191489361702127</v>
      </c>
      <c r="G25" s="7">
        <v>14</v>
      </c>
      <c r="H25" s="16">
        <f t="shared" si="1"/>
        <v>0.3888888888888889</v>
      </c>
      <c r="I25" s="7">
        <v>26</v>
      </c>
      <c r="J25" s="16">
        <f t="shared" si="2"/>
        <v>0.53061224489795922</v>
      </c>
      <c r="K25" s="7">
        <v>8</v>
      </c>
      <c r="L25" s="16">
        <f t="shared" si="3"/>
        <v>0.22857142857142856</v>
      </c>
      <c r="M25" s="31">
        <f t="shared" si="4"/>
        <v>0.41259323587591068</v>
      </c>
    </row>
    <row r="26" spans="1:13" ht="15.75" thickBot="1" x14ac:dyDescent="0.3">
      <c r="A26" s="39"/>
      <c r="B26" s="5" t="s">
        <v>3</v>
      </c>
      <c r="C26" s="4">
        <v>10</v>
      </c>
      <c r="D26" s="14">
        <f t="shared" si="5"/>
        <v>0.21276595744680851</v>
      </c>
      <c r="E26" s="5">
        <v>12</v>
      </c>
      <c r="F26" s="14">
        <f t="shared" si="0"/>
        <v>0.25531914893617019</v>
      </c>
      <c r="G26" s="4">
        <v>6</v>
      </c>
      <c r="H26" s="16">
        <f t="shared" si="1"/>
        <v>0.16666666666666666</v>
      </c>
      <c r="I26" s="4">
        <v>12</v>
      </c>
      <c r="J26" s="16">
        <f t="shared" si="2"/>
        <v>0.24489795918367346</v>
      </c>
      <c r="K26" s="4">
        <v>17</v>
      </c>
      <c r="L26" s="16">
        <f t="shared" si="3"/>
        <v>0.48571428571428571</v>
      </c>
      <c r="M26" s="31">
        <f t="shared" si="4"/>
        <v>0.27307280358952091</v>
      </c>
    </row>
    <row r="27" spans="1:13" ht="15.75" thickBot="1" x14ac:dyDescent="0.3">
      <c r="A27" s="39"/>
      <c r="B27" s="8" t="s">
        <v>4</v>
      </c>
      <c r="C27" s="9">
        <v>13</v>
      </c>
      <c r="D27" s="15">
        <f t="shared" si="5"/>
        <v>0.27659574468085107</v>
      </c>
      <c r="E27" s="8">
        <v>10</v>
      </c>
      <c r="F27" s="15">
        <f t="shared" si="0"/>
        <v>0.21276595744680851</v>
      </c>
      <c r="G27" s="9">
        <v>15</v>
      </c>
      <c r="H27" s="15">
        <f t="shared" si="1"/>
        <v>0.41666666666666669</v>
      </c>
      <c r="I27" s="9">
        <v>10</v>
      </c>
      <c r="J27" s="15">
        <f t="shared" si="2"/>
        <v>0.20408163265306123</v>
      </c>
      <c r="K27" s="9">
        <v>15</v>
      </c>
      <c r="L27" s="15">
        <f t="shared" si="3"/>
        <v>0.42857142857142855</v>
      </c>
      <c r="M27" s="31">
        <f t="shared" si="4"/>
        <v>0.30773628600376324</v>
      </c>
    </row>
    <row r="28" spans="1:13" ht="15.75" thickBot="1" x14ac:dyDescent="0.3">
      <c r="A28" s="39">
        <v>9</v>
      </c>
      <c r="B28" s="6" t="s">
        <v>2</v>
      </c>
      <c r="C28" s="7">
        <v>3</v>
      </c>
      <c r="D28" s="16">
        <f t="shared" si="5"/>
        <v>6.3829787234042548E-2</v>
      </c>
      <c r="E28" s="6">
        <v>5</v>
      </c>
      <c r="F28" s="16">
        <f t="shared" si="0"/>
        <v>0.10638297872340426</v>
      </c>
      <c r="G28" s="7">
        <v>4</v>
      </c>
      <c r="H28" s="16">
        <f t="shared" si="1"/>
        <v>0.1111111111111111</v>
      </c>
      <c r="I28" s="7">
        <v>6</v>
      </c>
      <c r="J28" s="16">
        <f t="shared" si="2"/>
        <v>0.12244897959183673</v>
      </c>
      <c r="K28" s="7">
        <v>7</v>
      </c>
      <c r="L28" s="16">
        <f t="shared" si="3"/>
        <v>0.2</v>
      </c>
      <c r="M28" s="31">
        <f t="shared" si="4"/>
        <v>0.12075457133207892</v>
      </c>
    </row>
    <row r="29" spans="1:13" ht="15.75" thickBot="1" x14ac:dyDescent="0.3">
      <c r="A29" s="39"/>
      <c r="B29" s="5" t="s">
        <v>3</v>
      </c>
      <c r="C29" s="4">
        <v>22</v>
      </c>
      <c r="D29" s="14">
        <f t="shared" si="5"/>
        <v>0.46808510638297873</v>
      </c>
      <c r="E29" s="5">
        <v>16</v>
      </c>
      <c r="F29" s="14">
        <f t="shared" si="0"/>
        <v>0.34042553191489361</v>
      </c>
      <c r="G29" s="4">
        <v>12</v>
      </c>
      <c r="H29" s="16">
        <f t="shared" si="1"/>
        <v>0.33333333333333331</v>
      </c>
      <c r="I29" s="4">
        <v>20</v>
      </c>
      <c r="J29" s="16">
        <f t="shared" si="2"/>
        <v>0.40816326530612246</v>
      </c>
      <c r="K29" s="4">
        <v>17</v>
      </c>
      <c r="L29" s="16">
        <f t="shared" si="3"/>
        <v>0.48571428571428571</v>
      </c>
      <c r="M29" s="31">
        <f t="shared" si="4"/>
        <v>0.40714430453032274</v>
      </c>
    </row>
    <row r="30" spans="1:13" ht="15.75" thickBot="1" x14ac:dyDescent="0.3">
      <c r="A30" s="39"/>
      <c r="B30" s="8" t="s">
        <v>4</v>
      </c>
      <c r="C30" s="9">
        <v>18</v>
      </c>
      <c r="D30" s="15">
        <f t="shared" si="5"/>
        <v>0.38297872340425532</v>
      </c>
      <c r="E30" s="8">
        <v>26</v>
      </c>
      <c r="F30" s="15">
        <f t="shared" si="0"/>
        <v>0.55319148936170215</v>
      </c>
      <c r="G30" s="9">
        <v>19</v>
      </c>
      <c r="H30" s="15">
        <f t="shared" si="1"/>
        <v>0.52777777777777779</v>
      </c>
      <c r="I30" s="9">
        <v>21</v>
      </c>
      <c r="J30" s="15">
        <f t="shared" si="2"/>
        <v>0.42857142857142855</v>
      </c>
      <c r="K30" s="9">
        <v>17</v>
      </c>
      <c r="L30" s="15">
        <f t="shared" si="3"/>
        <v>0.48571428571428571</v>
      </c>
      <c r="M30" s="31">
        <f t="shared" si="4"/>
        <v>0.47564674096588988</v>
      </c>
    </row>
    <row r="31" spans="1:13" ht="15.75" thickBot="1" x14ac:dyDescent="0.3">
      <c r="A31" s="39">
        <v>10</v>
      </c>
      <c r="B31" s="6" t="s">
        <v>2</v>
      </c>
      <c r="C31" s="7">
        <v>11</v>
      </c>
      <c r="D31" s="16">
        <f t="shared" si="5"/>
        <v>0.23404255319148937</v>
      </c>
      <c r="E31" s="6">
        <v>14</v>
      </c>
      <c r="F31" s="16">
        <f t="shared" si="0"/>
        <v>0.2978723404255319</v>
      </c>
      <c r="G31" s="7">
        <v>12</v>
      </c>
      <c r="H31" s="16">
        <f t="shared" si="1"/>
        <v>0.33333333333333331</v>
      </c>
      <c r="I31" s="7">
        <v>20</v>
      </c>
      <c r="J31" s="16">
        <f t="shared" si="2"/>
        <v>0.40816326530612246</v>
      </c>
      <c r="K31" s="7">
        <v>9</v>
      </c>
      <c r="L31" s="16">
        <f t="shared" si="3"/>
        <v>0.25714285714285712</v>
      </c>
      <c r="M31" s="31">
        <f t="shared" si="4"/>
        <v>0.3061108698798668</v>
      </c>
    </row>
    <row r="32" spans="1:13" ht="15.75" thickBot="1" x14ac:dyDescent="0.3">
      <c r="A32" s="39"/>
      <c r="B32" s="5" t="s">
        <v>3</v>
      </c>
      <c r="C32" s="4">
        <v>7</v>
      </c>
      <c r="D32" s="14">
        <f t="shared" si="5"/>
        <v>0.14893617021276595</v>
      </c>
      <c r="E32" s="5">
        <v>11</v>
      </c>
      <c r="F32" s="14">
        <f t="shared" si="0"/>
        <v>0.23404255319148937</v>
      </c>
      <c r="G32" s="4">
        <v>9</v>
      </c>
      <c r="H32" s="16">
        <f t="shared" si="1"/>
        <v>0.25</v>
      </c>
      <c r="I32" s="4">
        <v>12</v>
      </c>
      <c r="J32" s="16">
        <f t="shared" si="2"/>
        <v>0.24489795918367346</v>
      </c>
      <c r="K32" s="4">
        <v>13</v>
      </c>
      <c r="L32" s="16">
        <f t="shared" si="3"/>
        <v>0.37142857142857144</v>
      </c>
      <c r="M32" s="31">
        <f t="shared" si="4"/>
        <v>0.24986105080330004</v>
      </c>
    </row>
    <row r="33" spans="1:13" ht="15.75" thickBot="1" x14ac:dyDescent="0.3">
      <c r="A33" s="39"/>
      <c r="B33" s="8" t="s">
        <v>4</v>
      </c>
      <c r="C33" s="9">
        <v>21</v>
      </c>
      <c r="D33" s="15">
        <f t="shared" si="5"/>
        <v>0.44680851063829785</v>
      </c>
      <c r="E33" s="8">
        <v>22</v>
      </c>
      <c r="F33" s="15">
        <f t="shared" si="0"/>
        <v>0.46808510638297873</v>
      </c>
      <c r="G33" s="9">
        <v>15</v>
      </c>
      <c r="H33" s="15">
        <f t="shared" si="1"/>
        <v>0.41666666666666669</v>
      </c>
      <c r="I33" s="9">
        <v>15</v>
      </c>
      <c r="J33" s="15">
        <f t="shared" si="2"/>
        <v>0.30612244897959184</v>
      </c>
      <c r="K33" s="9">
        <v>17</v>
      </c>
      <c r="L33" s="15">
        <f t="shared" si="3"/>
        <v>0.48571428571428571</v>
      </c>
      <c r="M33" s="31">
        <f t="shared" si="4"/>
        <v>0.42467940367636414</v>
      </c>
    </row>
    <row r="34" spans="1:13" x14ac:dyDescent="0.25">
      <c r="J34" s="23"/>
    </row>
  </sheetData>
  <mergeCells count="17">
    <mergeCell ref="I2:J2"/>
    <mergeCell ref="K2:L2"/>
    <mergeCell ref="A22:A24"/>
    <mergeCell ref="A25:A27"/>
    <mergeCell ref="A28:A30"/>
    <mergeCell ref="A2:B2"/>
    <mergeCell ref="C2:D2"/>
    <mergeCell ref="E2:F2"/>
    <mergeCell ref="G2:H2"/>
    <mergeCell ref="A31:A33"/>
    <mergeCell ref="A3:B3"/>
    <mergeCell ref="A4:A6"/>
    <mergeCell ref="A7:A9"/>
    <mergeCell ref="A10:A12"/>
    <mergeCell ref="A13:A15"/>
    <mergeCell ref="A16:A18"/>
    <mergeCell ref="A19:A2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J5" sqref="J5"/>
    </sheetView>
  </sheetViews>
  <sheetFormatPr defaultRowHeight="15" x14ac:dyDescent="0.25"/>
  <cols>
    <col min="2" max="2" width="12" customWidth="1"/>
    <col min="3" max="3" width="12.28515625" customWidth="1"/>
    <col min="4" max="4" width="13.28515625" customWidth="1"/>
    <col min="5" max="5" width="12.7109375" customWidth="1"/>
    <col min="6" max="6" width="12" customWidth="1"/>
    <col min="7" max="7" width="11.140625" customWidth="1"/>
  </cols>
  <sheetData>
    <row r="1" spans="1:8" ht="19.5" thickBot="1" x14ac:dyDescent="0.35">
      <c r="A1" s="24" t="s">
        <v>10</v>
      </c>
      <c r="B1" s="25" t="s">
        <v>13</v>
      </c>
      <c r="C1" s="25" t="s">
        <v>14</v>
      </c>
      <c r="D1" s="25" t="s">
        <v>15</v>
      </c>
      <c r="E1" s="25" t="s">
        <v>16</v>
      </c>
      <c r="F1" s="25" t="s">
        <v>17</v>
      </c>
      <c r="G1" s="25" t="s">
        <v>18</v>
      </c>
      <c r="H1" s="25" t="s">
        <v>19</v>
      </c>
    </row>
    <row r="2" spans="1:8" ht="19.5" thickBot="1" x14ac:dyDescent="0.35">
      <c r="A2" s="26"/>
      <c r="B2" s="27">
        <v>0.95920000000000005</v>
      </c>
      <c r="C2" s="27">
        <v>0.85450000000000004</v>
      </c>
      <c r="D2" s="27">
        <v>0.85709999999999997</v>
      </c>
      <c r="E2" s="27">
        <v>0.92449999999999999</v>
      </c>
      <c r="F2" s="27">
        <v>0.67310000000000003</v>
      </c>
      <c r="G2" s="28">
        <v>85.37</v>
      </c>
      <c r="H2" s="28">
        <v>15</v>
      </c>
    </row>
    <row r="3" spans="1:8" ht="19.5" thickBot="1" x14ac:dyDescent="0.35">
      <c r="A3" s="45" t="s">
        <v>20</v>
      </c>
      <c r="B3" s="46"/>
      <c r="C3" s="46"/>
      <c r="D3" s="46"/>
      <c r="E3" s="46"/>
      <c r="F3" s="46"/>
      <c r="G3" s="46"/>
      <c r="H3" s="47"/>
    </row>
    <row r="4" spans="1:8" ht="19.5" thickBot="1" x14ac:dyDescent="0.35">
      <c r="A4" s="29" t="s">
        <v>2</v>
      </c>
      <c r="B4" s="30">
        <v>0.10639999999999999</v>
      </c>
      <c r="C4" s="30">
        <v>4.2599999999999999E-2</v>
      </c>
      <c r="D4" s="30">
        <v>2.7799999999999998E-2</v>
      </c>
      <c r="E4" s="30">
        <v>4.0800000000000003E-2</v>
      </c>
      <c r="F4" s="30">
        <v>0.2</v>
      </c>
      <c r="G4" s="30">
        <v>8.3500000000000005E-2</v>
      </c>
      <c r="H4" s="42">
        <v>2</v>
      </c>
    </row>
    <row r="5" spans="1:8" ht="19.5" thickBot="1" x14ac:dyDescent="0.35">
      <c r="A5" s="29" t="s">
        <v>3</v>
      </c>
      <c r="B5" s="30">
        <v>0.57450000000000001</v>
      </c>
      <c r="C5" s="30">
        <v>0.76600000000000001</v>
      </c>
      <c r="D5" s="30">
        <v>0.75</v>
      </c>
      <c r="E5" s="30">
        <v>0.73470000000000002</v>
      </c>
      <c r="F5" s="30">
        <v>0.8</v>
      </c>
      <c r="G5" s="30">
        <v>0.72499999999999998</v>
      </c>
      <c r="H5" s="43"/>
    </row>
    <row r="6" spans="1:8" ht="19.5" thickBot="1" x14ac:dyDescent="0.35">
      <c r="A6" s="29" t="s">
        <v>4</v>
      </c>
      <c r="B6" s="30">
        <v>0.10639999999999999</v>
      </c>
      <c r="C6" s="30">
        <v>0.1915</v>
      </c>
      <c r="D6" s="30">
        <v>0.22220000000000001</v>
      </c>
      <c r="E6" s="30">
        <v>0.22450000000000001</v>
      </c>
      <c r="F6" s="30">
        <v>0.2</v>
      </c>
      <c r="G6" s="30">
        <v>0.18890000000000001</v>
      </c>
      <c r="H6" s="44"/>
    </row>
    <row r="7" spans="1:8" ht="19.5" thickBot="1" x14ac:dyDescent="0.35">
      <c r="A7" s="45" t="s">
        <v>21</v>
      </c>
      <c r="B7" s="46"/>
      <c r="C7" s="46"/>
      <c r="D7" s="46"/>
      <c r="E7" s="46"/>
      <c r="F7" s="46"/>
      <c r="G7" s="46"/>
      <c r="H7" s="47"/>
    </row>
    <row r="8" spans="1:8" ht="19.5" thickBot="1" x14ac:dyDescent="0.35">
      <c r="A8" s="29" t="s">
        <v>2</v>
      </c>
      <c r="B8" s="30">
        <v>6.3799999999999996E-2</v>
      </c>
      <c r="C8" s="30">
        <v>4.2599999999999999E-2</v>
      </c>
      <c r="D8" s="30">
        <v>2.7799999999999998E-2</v>
      </c>
      <c r="E8" s="30">
        <v>2.0400000000000001E-2</v>
      </c>
      <c r="F8" s="30">
        <v>2.86E-2</v>
      </c>
      <c r="G8" s="30">
        <v>3.6600000000000001E-2</v>
      </c>
      <c r="H8" s="42">
        <v>1</v>
      </c>
    </row>
    <row r="9" spans="1:8" ht="19.5" thickBot="1" x14ac:dyDescent="0.35">
      <c r="A9" s="29" t="s">
        <v>3</v>
      </c>
      <c r="B9" s="30">
        <v>0.27660000000000001</v>
      </c>
      <c r="C9" s="30">
        <v>0.40429999999999999</v>
      </c>
      <c r="D9" s="30">
        <v>0.25</v>
      </c>
      <c r="E9" s="30">
        <v>0.26529999999999998</v>
      </c>
      <c r="F9" s="30">
        <v>0.1143</v>
      </c>
      <c r="G9" s="30">
        <v>0.2621</v>
      </c>
      <c r="H9" s="43"/>
    </row>
    <row r="10" spans="1:8" ht="19.5" thickBot="1" x14ac:dyDescent="0.35">
      <c r="A10" s="29" t="s">
        <v>4</v>
      </c>
      <c r="B10" s="30">
        <v>0.63829999999999998</v>
      </c>
      <c r="C10" s="30">
        <v>0.55320000000000003</v>
      </c>
      <c r="D10" s="30">
        <v>0.69440000000000002</v>
      </c>
      <c r="E10" s="30">
        <v>0.61219999999999997</v>
      </c>
      <c r="F10" s="30">
        <v>1</v>
      </c>
      <c r="G10" s="30">
        <v>0.6996</v>
      </c>
      <c r="H10" s="44"/>
    </row>
    <row r="11" spans="1:8" ht="19.5" thickBot="1" x14ac:dyDescent="0.35">
      <c r="A11" s="45" t="s">
        <v>22</v>
      </c>
      <c r="B11" s="46"/>
      <c r="C11" s="46"/>
      <c r="D11" s="46"/>
      <c r="E11" s="46"/>
      <c r="F11" s="46"/>
      <c r="G11" s="46"/>
      <c r="H11" s="47"/>
    </row>
    <row r="12" spans="1:8" ht="19.5" thickBot="1" x14ac:dyDescent="0.35">
      <c r="A12" s="29" t="s">
        <v>2</v>
      </c>
      <c r="B12" s="30">
        <v>0.12770000000000001</v>
      </c>
      <c r="C12" s="30">
        <v>0.1915</v>
      </c>
      <c r="D12" s="30">
        <v>8.3299999999999999E-2</v>
      </c>
      <c r="E12" s="30">
        <v>0.12239999999999999</v>
      </c>
      <c r="F12" s="30">
        <v>0.1429</v>
      </c>
      <c r="G12" s="30">
        <v>0.1336</v>
      </c>
      <c r="H12" s="42">
        <v>2</v>
      </c>
    </row>
    <row r="13" spans="1:8" ht="19.5" thickBot="1" x14ac:dyDescent="0.35">
      <c r="A13" s="29" t="s">
        <v>3</v>
      </c>
      <c r="B13" s="30">
        <v>8.5099999999999995E-2</v>
      </c>
      <c r="C13" s="30">
        <v>4.2599999999999999E-2</v>
      </c>
      <c r="D13" s="30">
        <v>0.22220000000000001</v>
      </c>
      <c r="E13" s="30">
        <v>0.1633</v>
      </c>
      <c r="F13" s="30">
        <v>0.31430000000000002</v>
      </c>
      <c r="G13" s="30">
        <v>0.16550000000000001</v>
      </c>
      <c r="H13" s="43"/>
    </row>
    <row r="14" spans="1:8" ht="19.5" thickBot="1" x14ac:dyDescent="0.35">
      <c r="A14" s="29" t="s">
        <v>4</v>
      </c>
      <c r="B14" s="30">
        <v>0.76600000000000001</v>
      </c>
      <c r="C14" s="30">
        <v>0.76600000000000001</v>
      </c>
      <c r="D14" s="30">
        <v>0.66669999999999996</v>
      </c>
      <c r="E14" s="30">
        <v>0.73470000000000002</v>
      </c>
      <c r="F14" s="30">
        <v>0.6</v>
      </c>
      <c r="G14" s="30">
        <v>0.70669999999999999</v>
      </c>
      <c r="H14" s="44"/>
    </row>
    <row r="15" spans="1:8" ht="19.5" thickBot="1" x14ac:dyDescent="0.35">
      <c r="A15" s="45" t="s">
        <v>23</v>
      </c>
      <c r="B15" s="46"/>
      <c r="C15" s="46"/>
      <c r="D15" s="46"/>
      <c r="E15" s="46"/>
      <c r="F15" s="46"/>
      <c r="G15" s="46"/>
      <c r="H15" s="47"/>
    </row>
    <row r="16" spans="1:8" ht="19.5" thickBot="1" x14ac:dyDescent="0.35">
      <c r="A16" s="29" t="s">
        <v>2</v>
      </c>
      <c r="B16" s="30">
        <v>0.21279999999999999</v>
      </c>
      <c r="C16" s="30">
        <v>0.27660000000000001</v>
      </c>
      <c r="D16" s="30">
        <v>0.30559999999999998</v>
      </c>
      <c r="E16" s="30">
        <v>0.24490000000000001</v>
      </c>
      <c r="F16" s="30">
        <v>0.1714</v>
      </c>
      <c r="G16" s="30">
        <v>0.2422</v>
      </c>
      <c r="H16" s="42">
        <v>2</v>
      </c>
    </row>
    <row r="17" spans="1:8" ht="19.5" thickBot="1" x14ac:dyDescent="0.35">
      <c r="A17" s="29" t="s">
        <v>3</v>
      </c>
      <c r="B17" s="30">
        <v>0.25530000000000003</v>
      </c>
      <c r="C17" s="30">
        <v>0.27660000000000001</v>
      </c>
      <c r="D17" s="30">
        <v>0.16669999999999999</v>
      </c>
      <c r="E17" s="30">
        <v>0.24490000000000001</v>
      </c>
      <c r="F17" s="30">
        <v>0.1429</v>
      </c>
      <c r="G17" s="30">
        <v>0.21729999999999999</v>
      </c>
      <c r="H17" s="43"/>
    </row>
    <row r="18" spans="1:8" ht="19.5" thickBot="1" x14ac:dyDescent="0.35">
      <c r="A18" s="29" t="s">
        <v>4</v>
      </c>
      <c r="B18" s="30">
        <v>0.4894</v>
      </c>
      <c r="C18" s="30">
        <v>0.44679999999999997</v>
      </c>
      <c r="D18" s="30">
        <v>0.52780000000000005</v>
      </c>
      <c r="E18" s="30">
        <v>0.53059999999999996</v>
      </c>
      <c r="F18" s="30">
        <v>0.8</v>
      </c>
      <c r="G18" s="30">
        <v>0.55889999999999995</v>
      </c>
      <c r="H18" s="44"/>
    </row>
    <row r="19" spans="1:8" ht="19.5" thickBot="1" x14ac:dyDescent="0.35">
      <c r="A19" s="45" t="s">
        <v>24</v>
      </c>
      <c r="B19" s="46"/>
      <c r="C19" s="46"/>
      <c r="D19" s="46"/>
      <c r="E19" s="46"/>
      <c r="F19" s="46"/>
      <c r="G19" s="46"/>
      <c r="H19" s="47"/>
    </row>
    <row r="20" spans="1:8" ht="19.5" thickBot="1" x14ac:dyDescent="0.35">
      <c r="A20" s="29" t="s">
        <v>2</v>
      </c>
      <c r="B20" s="30">
        <v>0.4894</v>
      </c>
      <c r="C20" s="30">
        <v>0.4894</v>
      </c>
      <c r="D20" s="30">
        <v>0.47220000000000001</v>
      </c>
      <c r="E20" s="30">
        <v>0.55100000000000005</v>
      </c>
      <c r="F20" s="30">
        <v>0.7429</v>
      </c>
      <c r="G20" s="30">
        <v>0.54900000000000004</v>
      </c>
      <c r="H20" s="42">
        <v>1</v>
      </c>
    </row>
    <row r="21" spans="1:8" ht="19.5" thickBot="1" x14ac:dyDescent="0.35">
      <c r="A21" s="29" t="s">
        <v>3</v>
      </c>
      <c r="B21" s="30">
        <v>0.21279999999999999</v>
      </c>
      <c r="C21" s="30">
        <v>0.25530000000000003</v>
      </c>
      <c r="D21" s="30">
        <v>0.1111</v>
      </c>
      <c r="E21" s="30">
        <v>0.1429</v>
      </c>
      <c r="F21" s="30">
        <v>0.1143</v>
      </c>
      <c r="G21" s="30">
        <v>0.1673</v>
      </c>
      <c r="H21" s="43"/>
    </row>
    <row r="22" spans="1:8" ht="19.5" thickBot="1" x14ac:dyDescent="0.35">
      <c r="A22" s="29" t="s">
        <v>4</v>
      </c>
      <c r="B22" s="30">
        <v>0.2979</v>
      </c>
      <c r="C22" s="30">
        <v>0.25530000000000003</v>
      </c>
      <c r="D22" s="30">
        <v>0.41670000000000001</v>
      </c>
      <c r="E22" s="30">
        <v>0.32650000000000001</v>
      </c>
      <c r="F22" s="30">
        <v>0.31430000000000002</v>
      </c>
      <c r="G22" s="30">
        <v>0.3221</v>
      </c>
      <c r="H22" s="44"/>
    </row>
    <row r="23" spans="1:8" ht="19.5" thickBot="1" x14ac:dyDescent="0.35">
      <c r="A23" s="45" t="s">
        <v>25</v>
      </c>
      <c r="B23" s="46"/>
      <c r="C23" s="46"/>
      <c r="D23" s="46"/>
      <c r="E23" s="46"/>
      <c r="F23" s="46"/>
      <c r="G23" s="46"/>
      <c r="H23" s="47"/>
    </row>
    <row r="24" spans="1:8" ht="19.5" thickBot="1" x14ac:dyDescent="0.35">
      <c r="A24" s="29" t="s">
        <v>2</v>
      </c>
      <c r="B24" s="30">
        <v>0.38300000000000001</v>
      </c>
      <c r="C24" s="30">
        <v>0.53190000000000004</v>
      </c>
      <c r="D24" s="30">
        <v>0.5</v>
      </c>
      <c r="E24" s="30">
        <v>0.63270000000000004</v>
      </c>
      <c r="F24" s="30">
        <v>0.85709999999999997</v>
      </c>
      <c r="G24" s="30">
        <v>0.58089999999999997</v>
      </c>
      <c r="H24" s="42">
        <v>1</v>
      </c>
    </row>
    <row r="25" spans="1:8" ht="19.5" thickBot="1" x14ac:dyDescent="0.35">
      <c r="A25" s="29" t="s">
        <v>3</v>
      </c>
      <c r="B25" s="30">
        <v>0.38300000000000001</v>
      </c>
      <c r="C25" s="30">
        <v>0.2979</v>
      </c>
      <c r="D25" s="30">
        <v>0.22220000000000001</v>
      </c>
      <c r="E25" s="30">
        <v>0.2041</v>
      </c>
      <c r="F25" s="30">
        <v>0.2</v>
      </c>
      <c r="G25" s="30">
        <v>0.26140000000000002</v>
      </c>
      <c r="H25" s="43"/>
    </row>
    <row r="26" spans="1:8" ht="19.5" thickBot="1" x14ac:dyDescent="0.35">
      <c r="A26" s="29" t="s">
        <v>4</v>
      </c>
      <c r="B26" s="30">
        <v>0.1915</v>
      </c>
      <c r="C26" s="30">
        <v>0.17019999999999999</v>
      </c>
      <c r="D26" s="30">
        <v>0.27779999999999999</v>
      </c>
      <c r="E26" s="30">
        <v>0.10199999999999999</v>
      </c>
      <c r="F26" s="30">
        <v>8.5699999999999998E-2</v>
      </c>
      <c r="G26" s="30">
        <v>0.16539999999999999</v>
      </c>
      <c r="H26" s="44"/>
    </row>
    <row r="27" spans="1:8" ht="18.75" x14ac:dyDescent="0.3">
      <c r="A27" s="48" t="s">
        <v>26</v>
      </c>
      <c r="B27" s="49"/>
      <c r="C27" s="49"/>
      <c r="D27" s="49"/>
      <c r="E27" s="49"/>
      <c r="F27" s="49"/>
      <c r="G27" s="49"/>
      <c r="H27" s="50"/>
    </row>
    <row r="28" spans="1:8" ht="19.5" thickBot="1" x14ac:dyDescent="0.35">
      <c r="A28" s="51" t="s">
        <v>27</v>
      </c>
      <c r="B28" s="52"/>
      <c r="C28" s="52"/>
      <c r="D28" s="52"/>
      <c r="E28" s="52"/>
      <c r="F28" s="52"/>
      <c r="G28" s="52"/>
      <c r="H28" s="53"/>
    </row>
    <row r="29" spans="1:8" ht="19.5" thickBot="1" x14ac:dyDescent="0.35">
      <c r="A29" s="29" t="s">
        <v>2</v>
      </c>
      <c r="B29" s="30">
        <v>0.27660000000000001</v>
      </c>
      <c r="C29" s="30">
        <v>0.1915</v>
      </c>
      <c r="D29" s="30">
        <v>0.1389</v>
      </c>
      <c r="E29" s="30">
        <v>0.30609999999999998</v>
      </c>
      <c r="F29" s="30">
        <v>0.34289999999999998</v>
      </c>
      <c r="G29" s="30">
        <v>0.25119999999999998</v>
      </c>
      <c r="H29" s="42">
        <v>2</v>
      </c>
    </row>
    <row r="30" spans="1:8" ht="19.5" thickBot="1" x14ac:dyDescent="0.35">
      <c r="A30" s="29" t="s">
        <v>3</v>
      </c>
      <c r="B30" s="30">
        <v>0.53190000000000004</v>
      </c>
      <c r="C30" s="30">
        <v>0.63829999999999998</v>
      </c>
      <c r="D30" s="30">
        <v>0.72219999999999995</v>
      </c>
      <c r="E30" s="30">
        <v>0.59179999999999999</v>
      </c>
      <c r="F30" s="30">
        <v>0.68569999999999998</v>
      </c>
      <c r="G30" s="30">
        <v>0.63400000000000001</v>
      </c>
      <c r="H30" s="43"/>
    </row>
    <row r="31" spans="1:8" ht="19.5" thickBot="1" x14ac:dyDescent="0.35">
      <c r="A31" s="29" t="s">
        <v>4</v>
      </c>
      <c r="B31" s="30">
        <v>0.1915</v>
      </c>
      <c r="C31" s="30">
        <v>0.17019999999999999</v>
      </c>
      <c r="D31" s="30">
        <v>0.1389</v>
      </c>
      <c r="E31" s="30">
        <v>8.1600000000000006E-2</v>
      </c>
      <c r="F31" s="30">
        <v>0.1429</v>
      </c>
      <c r="G31" s="30">
        <v>0.14499999999999999</v>
      </c>
      <c r="H31" s="44"/>
    </row>
    <row r="32" spans="1:8" ht="19.5" thickBot="1" x14ac:dyDescent="0.35">
      <c r="A32" s="45" t="s">
        <v>28</v>
      </c>
      <c r="B32" s="46"/>
      <c r="C32" s="46"/>
      <c r="D32" s="46"/>
      <c r="E32" s="46"/>
      <c r="F32" s="46"/>
      <c r="G32" s="46"/>
      <c r="H32" s="47"/>
    </row>
    <row r="33" spans="1:8" ht="19.5" thickBot="1" x14ac:dyDescent="0.35">
      <c r="A33" s="29" t="s">
        <v>2</v>
      </c>
      <c r="B33" s="30">
        <v>0.38300000000000001</v>
      </c>
      <c r="C33" s="30">
        <v>0.53190000000000004</v>
      </c>
      <c r="D33" s="30">
        <v>0.38890000000000002</v>
      </c>
      <c r="E33" s="30">
        <v>0.53059999999999996</v>
      </c>
      <c r="F33" s="30">
        <v>0.2286</v>
      </c>
      <c r="G33" s="30">
        <v>0.41260000000000002</v>
      </c>
      <c r="H33" s="42">
        <v>1</v>
      </c>
    </row>
    <row r="34" spans="1:8" ht="19.5" thickBot="1" x14ac:dyDescent="0.35">
      <c r="A34" s="29" t="s">
        <v>3</v>
      </c>
      <c r="B34" s="30">
        <v>0.21279999999999999</v>
      </c>
      <c r="C34" s="30">
        <v>0.25530000000000003</v>
      </c>
      <c r="D34" s="30">
        <v>0.16669999999999999</v>
      </c>
      <c r="E34" s="30">
        <v>0.24490000000000001</v>
      </c>
      <c r="F34" s="30">
        <v>0.48570000000000002</v>
      </c>
      <c r="G34" s="30">
        <v>0.27310000000000001</v>
      </c>
      <c r="H34" s="43"/>
    </row>
    <row r="35" spans="1:8" ht="19.5" thickBot="1" x14ac:dyDescent="0.35">
      <c r="A35" s="29" t="s">
        <v>4</v>
      </c>
      <c r="B35" s="30">
        <v>0.27660000000000001</v>
      </c>
      <c r="C35" s="30">
        <v>0.21279999999999999</v>
      </c>
      <c r="D35" s="30">
        <v>0.41670000000000001</v>
      </c>
      <c r="E35" s="30">
        <v>0.2041</v>
      </c>
      <c r="F35" s="30">
        <v>0.42859999999999998</v>
      </c>
      <c r="G35" s="30">
        <v>0.30769999999999997</v>
      </c>
      <c r="H35" s="44"/>
    </row>
    <row r="36" spans="1:8" ht="19.5" thickBot="1" x14ac:dyDescent="0.35">
      <c r="A36" s="45" t="s">
        <v>29</v>
      </c>
      <c r="B36" s="46"/>
      <c r="C36" s="46"/>
      <c r="D36" s="46"/>
      <c r="E36" s="46"/>
      <c r="F36" s="46"/>
      <c r="G36" s="46"/>
      <c r="H36" s="47"/>
    </row>
    <row r="37" spans="1:8" ht="19.5" thickBot="1" x14ac:dyDescent="0.35">
      <c r="A37" s="29" t="s">
        <v>2</v>
      </c>
      <c r="B37" s="30">
        <v>6.3799999999999996E-2</v>
      </c>
      <c r="C37" s="30">
        <v>0.10639999999999999</v>
      </c>
      <c r="D37" s="30">
        <v>0.1111</v>
      </c>
      <c r="E37" s="30">
        <v>0.12239999999999999</v>
      </c>
      <c r="F37" s="30">
        <v>0.2</v>
      </c>
      <c r="G37" s="30">
        <v>0.1208</v>
      </c>
      <c r="H37" s="42">
        <v>1</v>
      </c>
    </row>
    <row r="38" spans="1:8" ht="19.5" thickBot="1" x14ac:dyDescent="0.35">
      <c r="A38" s="29" t="s">
        <v>3</v>
      </c>
      <c r="B38" s="30">
        <v>0.46810000000000002</v>
      </c>
      <c r="C38" s="30">
        <v>0.34039999999999998</v>
      </c>
      <c r="D38" s="30">
        <v>0.33329999999999999</v>
      </c>
      <c r="E38" s="30">
        <v>0.40820000000000001</v>
      </c>
      <c r="F38" s="30">
        <v>0.48570000000000002</v>
      </c>
      <c r="G38" s="30">
        <v>0.40710000000000002</v>
      </c>
      <c r="H38" s="43"/>
    </row>
    <row r="39" spans="1:8" ht="19.5" thickBot="1" x14ac:dyDescent="0.35">
      <c r="A39" s="29" t="s">
        <v>4</v>
      </c>
      <c r="B39" s="30">
        <v>0.38300000000000001</v>
      </c>
      <c r="C39" s="30">
        <v>0.55320000000000003</v>
      </c>
      <c r="D39" s="30">
        <v>0.52780000000000005</v>
      </c>
      <c r="E39" s="30">
        <v>0.42859999999999998</v>
      </c>
      <c r="F39" s="30">
        <v>0.48570000000000002</v>
      </c>
      <c r="G39" s="30">
        <v>0.47560000000000002</v>
      </c>
      <c r="H39" s="44"/>
    </row>
    <row r="40" spans="1:8" ht="19.5" thickBot="1" x14ac:dyDescent="0.35">
      <c r="A40" s="45" t="s">
        <v>30</v>
      </c>
      <c r="B40" s="46"/>
      <c r="C40" s="46"/>
      <c r="D40" s="46"/>
      <c r="E40" s="46"/>
      <c r="F40" s="46"/>
      <c r="G40" s="46"/>
      <c r="H40" s="47"/>
    </row>
    <row r="41" spans="1:8" ht="19.5" thickBot="1" x14ac:dyDescent="0.35">
      <c r="A41" s="29" t="s">
        <v>2</v>
      </c>
      <c r="B41" s="30">
        <v>0.23400000000000001</v>
      </c>
      <c r="C41" s="30">
        <v>0.2979</v>
      </c>
      <c r="D41" s="30">
        <v>0.33329999999999999</v>
      </c>
      <c r="E41" s="30">
        <v>0.40820000000000001</v>
      </c>
      <c r="F41" s="30">
        <v>0.2571</v>
      </c>
      <c r="G41" s="30">
        <v>0.30609999999999998</v>
      </c>
      <c r="H41" s="42">
        <v>2</v>
      </c>
    </row>
    <row r="42" spans="1:8" ht="19.5" thickBot="1" x14ac:dyDescent="0.35">
      <c r="A42" s="29" t="s">
        <v>3</v>
      </c>
      <c r="B42" s="30">
        <v>0.1489</v>
      </c>
      <c r="C42" s="30">
        <v>0.23400000000000001</v>
      </c>
      <c r="D42" s="30">
        <v>0.25</v>
      </c>
      <c r="E42" s="30">
        <v>0.24490000000000001</v>
      </c>
      <c r="F42" s="30">
        <v>0.37140000000000001</v>
      </c>
      <c r="G42" s="30">
        <v>0.24990000000000001</v>
      </c>
      <c r="H42" s="43"/>
    </row>
    <row r="43" spans="1:8" ht="19.5" thickBot="1" x14ac:dyDescent="0.35">
      <c r="A43" s="29" t="s">
        <v>4</v>
      </c>
      <c r="B43" s="30">
        <v>0.44679999999999997</v>
      </c>
      <c r="C43" s="30">
        <v>0.46810000000000002</v>
      </c>
      <c r="D43" s="30">
        <v>0.41670000000000001</v>
      </c>
      <c r="E43" s="30">
        <v>0.30609999999999998</v>
      </c>
      <c r="F43" s="30">
        <v>0.48570000000000002</v>
      </c>
      <c r="G43" s="30">
        <v>0.42470000000000002</v>
      </c>
      <c r="H43" s="44"/>
    </row>
  </sheetData>
  <mergeCells count="21">
    <mergeCell ref="H24:H26"/>
    <mergeCell ref="A3:H3"/>
    <mergeCell ref="H4:H6"/>
    <mergeCell ref="A7:H7"/>
    <mergeCell ref="H8:H10"/>
    <mergeCell ref="A11:H11"/>
    <mergeCell ref="H12:H14"/>
    <mergeCell ref="A15:H15"/>
    <mergeCell ref="H16:H18"/>
    <mergeCell ref="A19:H19"/>
    <mergeCell ref="H20:H22"/>
    <mergeCell ref="A23:H23"/>
    <mergeCell ref="H37:H39"/>
    <mergeCell ref="A40:H40"/>
    <mergeCell ref="H41:H43"/>
    <mergeCell ref="A27:H27"/>
    <mergeCell ref="A28:H28"/>
    <mergeCell ref="H29:H31"/>
    <mergeCell ref="A32:H32"/>
    <mergeCell ref="H33:H35"/>
    <mergeCell ref="A36:H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Лист2!Область_печати</vt:lpstr>
      <vt:lpstr>Лист3!Область_печати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2012-11-09T13:49:04Z</cp:lastPrinted>
  <dcterms:created xsi:type="dcterms:W3CDTF">2012-10-26T09:29:32Z</dcterms:created>
  <dcterms:modified xsi:type="dcterms:W3CDTF">2014-06-17T12:30:51Z</dcterms:modified>
</cp:coreProperties>
</file>